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61_лот_(1)" sheetId="3" r:id="rId1"/>
    <sheet name="61_лот_()" sheetId="2" state="hidden" r:id="rId2"/>
  </sheets>
  <definedNames>
    <definedName name="_xlnm._FilterDatabase" localSheetId="1" hidden="1">'61_лот_()'!$A$2:$BM$45</definedName>
    <definedName name="_xlnm._FilterDatabase" localSheetId="0" hidden="1">'61_лот_(1)'!$A$2:$BM$21</definedName>
    <definedName name="_xlnm.Print_Titles" localSheetId="1">'61_лот_()'!$2:$2</definedName>
    <definedName name="_xlnm.Print_Titles" localSheetId="0">'61_лот_(1)'!$2:$2</definedName>
    <definedName name="_xlnm.Print_Area" localSheetId="1">'61_лот_()'!$A$1:$BM$44</definedName>
    <definedName name="_xlnm.Print_Area" localSheetId="0">'61_лот_(1)'!$A$1:$BM$21</definedName>
  </definedNames>
  <calcPr calcId="145621"/>
</workbook>
</file>

<file path=xl/calcChain.xml><?xml version="1.0" encoding="utf-8"?>
<calcChain xmlns="http://schemas.openxmlformats.org/spreadsheetml/2006/main">
  <c r="BK21" i="3" l="1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N21" i="3"/>
  <c r="T36" i="2" l="1"/>
  <c r="M37" i="2"/>
  <c r="N37" i="2" s="1"/>
  <c r="N36" i="2"/>
  <c r="M36" i="2"/>
  <c r="AZ35" i="2"/>
  <c r="R35" i="2"/>
  <c r="O35" i="2"/>
  <c r="N32" i="2"/>
  <c r="S32" i="2" s="1"/>
  <c r="S30" i="2" s="1"/>
  <c r="N26" i="2"/>
  <c r="T31" i="2"/>
  <c r="N31" i="2" s="1"/>
  <c r="N30" i="2" s="1"/>
  <c r="T26" i="2"/>
  <c r="R30" i="2"/>
  <c r="M29" i="2"/>
  <c r="N29" i="2" s="1"/>
  <c r="R28" i="2"/>
  <c r="O28" i="2"/>
  <c r="M27" i="2"/>
  <c r="N27" i="2" s="1"/>
  <c r="M26" i="2"/>
  <c r="AZ25" i="2"/>
  <c r="R25" i="2"/>
  <c r="O25" i="2"/>
  <c r="N23" i="2"/>
  <c r="N21" i="2"/>
  <c r="R22" i="2"/>
  <c r="P21" i="2"/>
  <c r="S21" i="2"/>
  <c r="S20" i="2"/>
  <c r="R20" i="2"/>
  <c r="N17" i="2"/>
  <c r="P17" i="2" s="1"/>
  <c r="M17" i="2"/>
  <c r="R16" i="2"/>
  <c r="P16" i="2"/>
  <c r="O16" i="2"/>
  <c r="N16" i="2"/>
  <c r="M15" i="2"/>
  <c r="N15" i="2" s="1"/>
  <c r="Q15" i="2" s="1"/>
  <c r="M14" i="2"/>
  <c r="N14" i="2" s="1"/>
  <c r="Q14" i="2" s="1"/>
  <c r="Q13" i="2" s="1"/>
  <c r="R13" i="2"/>
  <c r="O13" i="2"/>
  <c r="S17" i="2"/>
  <c r="S16" i="2" s="1"/>
  <c r="S15" i="2"/>
  <c r="T11" i="2"/>
  <c r="R10" i="2"/>
  <c r="R7" i="2" s="1"/>
  <c r="R9" i="2"/>
  <c r="T9" i="2" s="1"/>
  <c r="N12" i="2"/>
  <c r="Q12" i="2" s="1"/>
  <c r="M12" i="2"/>
  <c r="N11" i="2"/>
  <c r="M11" i="2"/>
  <c r="M10" i="2"/>
  <c r="N9" i="2"/>
  <c r="M9" i="2"/>
  <c r="N8" i="2"/>
  <c r="P8" i="2" s="1"/>
  <c r="M8" i="2"/>
  <c r="AT7" i="2"/>
  <c r="AJ7" i="2"/>
  <c r="O7" i="2"/>
  <c r="P4" i="2"/>
  <c r="N4" i="2"/>
  <c r="Q4" i="2" s="1"/>
  <c r="N3" i="2"/>
  <c r="S4" i="2"/>
  <c r="S3" i="2"/>
  <c r="R3" i="2"/>
  <c r="Q3" i="2"/>
  <c r="N15" i="3"/>
  <c r="T17" i="3"/>
  <c r="N17" i="3" s="1"/>
  <c r="T7" i="3"/>
  <c r="N7" i="3" s="1"/>
  <c r="M20" i="3"/>
  <c r="N20" i="3" s="1"/>
  <c r="Q20" i="3" s="1"/>
  <c r="Q19" i="3" s="1"/>
  <c r="R19" i="3"/>
  <c r="O19" i="3"/>
  <c r="M18" i="3"/>
  <c r="N18" i="3" s="1"/>
  <c r="P18" i="3" s="1"/>
  <c r="P16" i="3" s="1"/>
  <c r="M17" i="3"/>
  <c r="R16" i="3"/>
  <c r="O16" i="3"/>
  <c r="R14" i="3"/>
  <c r="M13" i="3"/>
  <c r="N13" i="3" s="1"/>
  <c r="R12" i="3"/>
  <c r="O12" i="3"/>
  <c r="M11" i="3"/>
  <c r="N11" i="3" s="1"/>
  <c r="M10" i="3"/>
  <c r="N10" i="3" s="1"/>
  <c r="Q10" i="3" s="1"/>
  <c r="R9" i="3"/>
  <c r="O9" i="3"/>
  <c r="M8" i="3"/>
  <c r="N8" i="3" s="1"/>
  <c r="P8" i="3" s="1"/>
  <c r="M7" i="3"/>
  <c r="M6" i="3"/>
  <c r="M5" i="3"/>
  <c r="M4" i="3"/>
  <c r="N4" i="3" s="1"/>
  <c r="S4" i="3" s="1"/>
  <c r="R6" i="3"/>
  <c r="T6" i="3" s="1"/>
  <c r="N6" i="3" s="1"/>
  <c r="R5" i="3"/>
  <c r="T5" i="3" s="1"/>
  <c r="N5" i="3" s="1"/>
  <c r="AT3" i="3"/>
  <c r="O3" i="3"/>
  <c r="R3" i="3" l="1"/>
  <c r="AZ16" i="3"/>
  <c r="N16" i="3"/>
  <c r="AJ3" i="3"/>
  <c r="Q4" i="3"/>
  <c r="P10" i="3"/>
  <c r="S8" i="2"/>
  <c r="T10" i="2"/>
  <c r="P12" i="2"/>
  <c r="P14" i="2"/>
  <c r="P23" i="2"/>
  <c r="N22" i="2"/>
  <c r="P27" i="2"/>
  <c r="S27" i="2"/>
  <c r="S25" i="2" s="1"/>
  <c r="Q29" i="2"/>
  <c r="Q28" i="2" s="1"/>
  <c r="N28" i="2"/>
  <c r="S29" i="2"/>
  <c r="S28" i="2" s="1"/>
  <c r="Q37" i="2"/>
  <c r="Q35" i="2" s="1"/>
  <c r="N35" i="2"/>
  <c r="S37" i="2"/>
  <c r="S35" i="2" s="1"/>
  <c r="P37" i="2"/>
  <c r="T4" i="2"/>
  <c r="P3" i="2"/>
  <c r="Q8" i="2"/>
  <c r="Q7" i="2" s="1"/>
  <c r="S12" i="2"/>
  <c r="S14" i="2"/>
  <c r="S13" i="2" s="1"/>
  <c r="N13" i="2"/>
  <c r="P15" i="2"/>
  <c r="T15" i="2" s="1"/>
  <c r="BH13" i="2" s="1"/>
  <c r="Q17" i="2"/>
  <c r="Q16" i="2" s="1"/>
  <c r="S23" i="2"/>
  <c r="S22" i="2" s="1"/>
  <c r="P20" i="2"/>
  <c r="N20" i="2"/>
  <c r="Q21" i="2"/>
  <c r="Q20" i="2" s="1"/>
  <c r="Q23" i="2"/>
  <c r="Q22" i="2" s="1"/>
  <c r="Q27" i="2"/>
  <c r="Q25" i="2" s="1"/>
  <c r="P29" i="2"/>
  <c r="N25" i="2"/>
  <c r="Q32" i="2"/>
  <c r="Q30" i="2" s="1"/>
  <c r="AZ30" i="2"/>
  <c r="P32" i="2"/>
  <c r="N12" i="3"/>
  <c r="S13" i="3"/>
  <c r="S12" i="3" s="1"/>
  <c r="P13" i="3"/>
  <c r="Q13" i="3"/>
  <c r="Q12" i="3" s="1"/>
  <c r="S10" i="3"/>
  <c r="N3" i="3"/>
  <c r="S11" i="3"/>
  <c r="Q11" i="3"/>
  <c r="Q9" i="3" s="1"/>
  <c r="N14" i="3"/>
  <c r="S15" i="3"/>
  <c r="S14" i="3" s="1"/>
  <c r="Q15" i="3"/>
  <c r="Q14" i="3" s="1"/>
  <c r="AR3" i="3"/>
  <c r="P4" i="3"/>
  <c r="Q8" i="3"/>
  <c r="P11" i="3"/>
  <c r="P15" i="3"/>
  <c r="S8" i="3"/>
  <c r="S3" i="3" s="1"/>
  <c r="S18" i="3"/>
  <c r="S16" i="3" s="1"/>
  <c r="Q18" i="3"/>
  <c r="Q16" i="3" s="1"/>
  <c r="S20" i="3"/>
  <c r="S19" i="3" s="1"/>
  <c r="P20" i="3"/>
  <c r="N9" i="3"/>
  <c r="N19" i="3"/>
  <c r="T8" i="3" l="1"/>
  <c r="BB3" i="3" s="1"/>
  <c r="T10" i="3"/>
  <c r="BB9" i="3" s="1"/>
  <c r="Q3" i="3"/>
  <c r="P9" i="3"/>
  <c r="T3" i="2"/>
  <c r="BB3" i="2"/>
  <c r="BK3" i="2" s="1"/>
  <c r="T17" i="2"/>
  <c r="T12" i="2"/>
  <c r="BB7" i="2" s="1"/>
  <c r="P7" i="2"/>
  <c r="S7" i="2"/>
  <c r="P30" i="2"/>
  <c r="T32" i="2"/>
  <c r="T29" i="2"/>
  <c r="P28" i="2"/>
  <c r="T21" i="2"/>
  <c r="T37" i="2"/>
  <c r="P35" i="2"/>
  <c r="T27" i="2"/>
  <c r="P25" i="2"/>
  <c r="T23" i="2"/>
  <c r="P22" i="2"/>
  <c r="T14" i="2"/>
  <c r="P13" i="2"/>
  <c r="AR7" i="2"/>
  <c r="N10" i="2"/>
  <c r="N7" i="2" s="1"/>
  <c r="T8" i="2"/>
  <c r="T15" i="3"/>
  <c r="P14" i="3"/>
  <c r="T4" i="3"/>
  <c r="P3" i="3"/>
  <c r="T18" i="3"/>
  <c r="P19" i="3"/>
  <c r="T20" i="3"/>
  <c r="T11" i="3"/>
  <c r="BH9" i="3" s="1"/>
  <c r="S9" i="3"/>
  <c r="T13" i="3"/>
  <c r="P12" i="3"/>
  <c r="T20" i="2" l="1"/>
  <c r="BB20" i="2"/>
  <c r="BK20" i="2" s="1"/>
  <c r="T28" i="2"/>
  <c r="BB28" i="2"/>
  <c r="BK28" i="2" s="1"/>
  <c r="BB30" i="2"/>
  <c r="BK30" i="2" s="1"/>
  <c r="T30" i="2"/>
  <c r="T7" i="2"/>
  <c r="AF7" i="2"/>
  <c r="BK7" i="2" s="1"/>
  <c r="BB13" i="2"/>
  <c r="BK13" i="2" s="1"/>
  <c r="T13" i="2"/>
  <c r="BH22" i="2"/>
  <c r="BK22" i="2" s="1"/>
  <c r="T22" i="2"/>
  <c r="BB25" i="2"/>
  <c r="BK25" i="2" s="1"/>
  <c r="T25" i="2"/>
  <c r="T35" i="2"/>
  <c r="BB35" i="2"/>
  <c r="BK35" i="2" s="1"/>
  <c r="BB16" i="2"/>
  <c r="BK16" i="2" s="1"/>
  <c r="T16" i="2"/>
  <c r="BB12" i="3"/>
  <c r="BK12" i="3" s="1"/>
  <c r="T12" i="3"/>
  <c r="BK9" i="3"/>
  <c r="T3" i="3"/>
  <c r="AF3" i="3"/>
  <c r="BK3" i="3" s="1"/>
  <c r="T14" i="3"/>
  <c r="BB14" i="3"/>
  <c r="BK14" i="3" s="1"/>
  <c r="T19" i="3"/>
  <c r="BB19" i="3"/>
  <c r="BK19" i="3" s="1"/>
  <c r="T16" i="3"/>
  <c r="BB16" i="3"/>
  <c r="BK16" i="3" s="1"/>
  <c r="T9" i="3"/>
</calcChain>
</file>

<file path=xl/sharedStrings.xml><?xml version="1.0" encoding="utf-8"?>
<sst xmlns="http://schemas.openxmlformats.org/spreadsheetml/2006/main" count="384" uniqueCount="227">
  <si>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</si>
  <si>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</si>
  <si>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</si>
  <si>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</si>
  <si>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</si>
  <si>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</si>
  <si>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</si>
  <si>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</si>
  <si>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</si>
  <si>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</si>
  <si>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</si>
  <si>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</si>
  <si>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</si>
  <si>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</si>
  <si>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</si>
  <si>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</si>
  <si>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</si>
  <si>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</si>
  <si>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</si>
  <si>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</si>
  <si>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</si>
  <si>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</si>
  <si>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</si>
  <si>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</si>
  <si>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</si>
  <si>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</si>
  <si>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</si>
  <si>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</si>
  <si>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</si>
  <si>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</si>
  <si>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</si>
  <si>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</si>
  <si>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</si>
  <si>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</si>
  <si>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</si>
  <si>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</si>
  <si>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</si>
  <si>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</si>
  <si>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</si>
  <si>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</si>
  <si>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</si>
  <si>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</si>
  <si>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41129761 (ВЭС-3085/2015)</t>
  </si>
  <si>
    <t>41134294 (ЗЭС-2688/2015)</t>
  </si>
  <si>
    <t>41136167 (ЗЭС-2695/2015)</t>
  </si>
  <si>
    <t>41137135 (СЭС-2699/2015)</t>
  </si>
  <si>
    <t>41137452 (СЭС-2701/2015)</t>
  </si>
  <si>
    <t>41137413 (ЦЭС-11350/2015)</t>
  </si>
  <si>
    <t>41125382 (ЦЭС-11444/2015)</t>
  </si>
  <si>
    <t>41127314 (ЦЭС-11453/2015)</t>
  </si>
  <si>
    <t>41131354 (ЦЭС-11479/2015)</t>
  </si>
  <si>
    <t>41134955 (ЦЭС-11507/2015)</t>
  </si>
  <si>
    <t>41135756 (ЦЭС-11512/2015)</t>
  </si>
  <si>
    <t>41138140 (ЦЭС-11513/2015)</t>
  </si>
  <si>
    <t>41138157 (ЦЭС-11515/2015)</t>
  </si>
  <si>
    <t>41136371 (ЦЭС-11519/2015)</t>
  </si>
  <si>
    <t>41136144 (ЦЭС-11520/2015)</t>
  </si>
  <si>
    <t>41136450 (ЦЭС-11522/2015)</t>
  </si>
  <si>
    <t>41137385 (ЦЭС-11524/2015)</t>
  </si>
  <si>
    <t>41123354 (ЮЭС-2912/2015)</t>
  </si>
  <si>
    <t>41123386 (ЮЭС-2914/2015)</t>
  </si>
  <si>
    <t>41125411 (ЮЭС-2924/2015)</t>
  </si>
  <si>
    <t>41127585 (ЮЭС-2929/2015)</t>
  </si>
  <si>
    <t>41127651 (ЮЭС-2930/2015)</t>
  </si>
  <si>
    <t>41127668 (ЮЭС-2931/2015)</t>
  </si>
  <si>
    <t>41130342 (ЮЭС-2937/2015)</t>
  </si>
  <si>
    <t>41129761</t>
  </si>
  <si>
    <t>41134294</t>
  </si>
  <si>
    <t>41136167</t>
  </si>
  <si>
    <t>41137135</t>
  </si>
  <si>
    <t>41137452</t>
  </si>
  <si>
    <t>41137413</t>
  </si>
  <si>
    <t>41125382</t>
  </si>
  <si>
    <t>41127314</t>
  </si>
  <si>
    <t>41131354</t>
  </si>
  <si>
    <t>41134955</t>
  </si>
  <si>
    <t>41135756</t>
  </si>
  <si>
    <t>41138140</t>
  </si>
  <si>
    <t>41138157</t>
  </si>
  <si>
    <t>41136371</t>
  </si>
  <si>
    <t>41136144</t>
  </si>
  <si>
    <t>41136450</t>
  </si>
  <si>
    <t>41137385</t>
  </si>
  <si>
    <t>41123354</t>
  </si>
  <si>
    <t>41123386</t>
  </si>
  <si>
    <t>41125411</t>
  </si>
  <si>
    <t>41127585</t>
  </si>
  <si>
    <t>41127651</t>
  </si>
  <si>
    <t>41127668</t>
  </si>
  <si>
    <t>41130342</t>
  </si>
  <si>
    <t>Гетагажев Апти Вахаевич</t>
  </si>
  <si>
    <t>Администрация Наумовского сельсовета Конышевского района</t>
  </si>
  <si>
    <t>Коростелев Леонид Иванович</t>
  </si>
  <si>
    <t>Чевычелова Елизавета Гавриловна</t>
  </si>
  <si>
    <t>Иванов Леонид Львович</t>
  </si>
  <si>
    <t>Гнездилов Николай Федорович</t>
  </si>
  <si>
    <t>Рагулина Инна Дмитриевна</t>
  </si>
  <si>
    <t>Мишин Алексей Владимирович</t>
  </si>
  <si>
    <t>Радевич Дмитрий Владимирович</t>
  </si>
  <si>
    <t>Степанов Евгений Владимирович</t>
  </si>
  <si>
    <t>Новиков Александр Юрьевич</t>
  </si>
  <si>
    <t>Шумаков Олег Анатольевич</t>
  </si>
  <si>
    <t>Зиновьев Сергей Владимирович</t>
  </si>
  <si>
    <t>Корнев Денис Васильевич</t>
  </si>
  <si>
    <t>Ступин Аркадий Сергеевич</t>
  </si>
  <si>
    <t>Кузьмин Роман Сергеевич</t>
  </si>
  <si>
    <t>Харламов Виктор Иванович</t>
  </si>
  <si>
    <t>Носарев Иван Дмитриевич</t>
  </si>
  <si>
    <t>Шуляков Валерий Александрович</t>
  </si>
  <si>
    <t>Некрасов Юрий Алексеевич</t>
  </si>
  <si>
    <t>Сыромятникова Екатерина Александровна</t>
  </si>
  <si>
    <t>Толкачев Константин Александрович</t>
  </si>
  <si>
    <t>Литвинов Сергей Викторович</t>
  </si>
  <si>
    <t>Шевцов Виктор Андреевич</t>
  </si>
  <si>
    <t>СоРЭС</t>
  </si>
  <si>
    <t>ЛРЭС</t>
  </si>
  <si>
    <t>КонРЭС</t>
  </si>
  <si>
    <t>ЖРЭС</t>
  </si>
  <si>
    <t>КРЭС</t>
  </si>
  <si>
    <t>БРЭС</t>
  </si>
  <si>
    <t>ЗРЭС</t>
  </si>
  <si>
    <t>ОРЭС</t>
  </si>
  <si>
    <t>МРЭС</t>
  </si>
  <si>
    <t>О.РЭС</t>
  </si>
  <si>
    <t>Б.С.РЭС</t>
  </si>
  <si>
    <t>Курская область, Советский р-он, п. Кшенский, ул. 50 лет ВЛКСМ, дом 53</t>
  </si>
  <si>
    <t>Курская обл., Конышевский р-н, Наумовский с/с, с. Наумовка</t>
  </si>
  <si>
    <t>Курская область, Льговский район, В.Деревенский с/с, СТ "Озерное"</t>
  </si>
  <si>
    <t>Курская область, Железногорский район, Троицкий сельсовет, д. Гнездилово, кад. № 46:06:150704:82</t>
  </si>
  <si>
    <t>Курская область, Железногорский район, с. Андросово, ул. Приовражная,  дом 27</t>
  </si>
  <si>
    <t>Курская обл., Курский р-н, Бесединский с/с, д. 2-е Красниково,  кад. № 46:11:010101:64</t>
  </si>
  <si>
    <t>Курская обл.,  с. Ноздрачево, уч. 46:11:131105:57</t>
  </si>
  <si>
    <t>307207 Курская обл. Октябрьский р-он, с.Черницыно, ул.Магистральная.</t>
  </si>
  <si>
    <t>305502 Курская область, Курский район, д.Дурнево, уч.183</t>
  </si>
  <si>
    <t>Курская обл., Золотухинский р-н, д. Пойменово, д. 105</t>
  </si>
  <si>
    <t>д. Кукуевка, уч. 46:11:121203:1647</t>
  </si>
  <si>
    <t>Курская обл., Золотухинский р-н, д. Шумская, д. 2</t>
  </si>
  <si>
    <t>Курская обл., Октябрьский р-н, д. Плотава, кад. №46:17:080401:119</t>
  </si>
  <si>
    <t>Курская обл., п.Медвенка,ул.Радужная</t>
  </si>
  <si>
    <t>д. 1-я Моква, уч. 46:11:091204:484</t>
  </si>
  <si>
    <t>Курская обл.,  д. Кукуевка, уч. 46:11:121203:1433</t>
  </si>
  <si>
    <t>Лебяженский с/с, д. Толмачево, уч. 46:11:080101:198</t>
  </si>
  <si>
    <t>г. Обоянь, ул. Ленина, д.94А</t>
  </si>
  <si>
    <t>г. Обоянь, ул Ленина, д.94А</t>
  </si>
  <si>
    <t>Курская обл., с. Большесолдатское, ул. 70 лет Победы, д.11</t>
  </si>
  <si>
    <t>Курская обл., с. Большесолдатское, ул. 70 лет Победы, д.15</t>
  </si>
  <si>
    <t>Курская обл., с. Большесолдатское, ул. 70 лет Победы, д.16</t>
  </si>
  <si>
    <t>Курская обл., с. Большесолдатское, ул. 70 лет Победы, д.17</t>
  </si>
  <si>
    <t>Курская область, г.Обоянь, ул.Ленина, д.94А</t>
  </si>
  <si>
    <t>- строительство ответвления протяженностью 0,035 км от опоры № 1 существующей ВЛ-0,4 кВ № 1 (инв. № 4165 В)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</si>
  <si>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0,16 км от опоры № 34 существующей ВЛ-0,4 кВ № 2 (инв. № 54.732082.)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</si>
  <si>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№ 2-11 существующей ВЛ-0,4 кВ № 1 (инв. № 12013827-00)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</si>
  <si>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/>
  </si>
  <si>
    <t>-</t>
  </si>
  <si>
    <t>- строительство ответвления протяженностью 0,12 км от опоры № 9 существующей ВЛ-0,4 кВ № 1 (инв. № 303150755502)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</si>
  <si>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0,13 км от опоры № 1 существующей ВЛ-0,4 кВ № 1 (инв. № 4782)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</si>
  <si>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ВЛ-0,4 кВ протяженностью 0,5 км от ТП-10/0,4 кВ № 032/100 (инв. № 2327)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</si>
  <si>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0,1 км от опоры № 15 существующей ВЛ-0,4 кВ № 2 (инв. № 8509)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</si>
  <si>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0,08 км от опоры № 11 существующей ВЛ-0,4 кВ № 3 (инв. № 12011295-00) до границы земельного участка заявителя, с увеличение протяженности существующей ВЛ-0,4 кВ (марку и сечение провода, протяженность уточнить при проектировании).</t>
  </si>
  <si>
    <t>1-й этап: нет;
2-й этап:
строительство ВЛ-0,4 кВ протяженностью 0,28 км от ТП-10/0,4 кВ № 3/160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</si>
  <si>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0,25 км от опоры существующей ВЛ-0,4 кВ № 1 (инв. № 8643)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</si>
  <si>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0,44 км от ТП-10/0,4 кВ № 250/160  (инв. № 13011501-00) до границы земельного участка заявителя (марку и сечение провода, протяженность уточнить при проектировании)- - в т.ч. 0,41 км.  по техническим условиям Ц-9325.</t>
  </si>
  <si>
    <t>- строительство ВЛ-0,4 кВ протяженностью 0,65 км от ТП-10/0,4 кВ № 30/250 (инв. № 13010275-00) до границы земельного участка заявителя (марку и сечение провода, протяженность уточнить при проектировании)- - в т.ч. 0,6 км.  по техническим условиям Ц-7263.</t>
  </si>
  <si>
    <t>- строительство ответвления протяженностью 0,09 км от опоры  существующей  ВЛ-0,4 кВ № 1 (инв. № 12011849-00)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Ю-2913.</t>
  </si>
  <si>
    <t>строительство ответвления протяженностью 0,275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0,275 км по техническим условиям Ю-2897.</t>
  </si>
  <si>
    <t>строительство ответвления протяженностью 0,335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0,335 км по техническим условиям Ю-2897.</t>
  </si>
  <si>
    <t>строительство ответвления протяженностью 0,365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0,365 км по техническим условиям Ю-2897.</t>
  </si>
  <si>
    <t>строительство ответвления протяженностью 0,09 км от опоры существующей ВЛ-0,4 кВ № 1 (инв. № 12011849-00)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</si>
  <si>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4165 В) в части монтажа ответвительной арматуры в точке врезки (номер опоры и объем реконструкции уточнить при проектировании) – за счет средств тарифа на передачу электроэнергии</t>
  </si>
  <si>
    <t>реконструкция существующей ВЛ-0,4 кВ № 2 (инв. № 54.732082.) в части замены опоры № 34 (тип опоры уточнить при проектировании) – за счет средств тарифа на передачу электроэнергии.</t>
  </si>
  <si>
    <t>реконструкция существующей ВЛ-0,4 кВ № 1 (инв. № 12013827-00) в части монтажа ответвительной арматуры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</si>
  <si>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303150755502) в части монтажа двух дополнительных проводов на участке протяженностью 0,12 км по трассе, в пролетах опор №№ 6…9 (объем реконструкции уточнить при проектировании) – за счет средств тарифа на передачу электроэнергии</t>
  </si>
  <si>
    <t>реконструкция существующей ВЛ-0,4 кВ № 1 (инв. № 4782)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</si>
  <si>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расширение РУ-0,4 кВ ТП-10/0,4 кВ № 032/100 (инв. № 2327)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</si>
  <si>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2 (инв. № 8509) 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</si>
  <si>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12011295-00) в части монтажа ответвительной арматуры в точке врезки (объем реконструкции уточнить при проектировании) – за счет средств тарифа на передачу элекроэнергии.</t>
  </si>
  <si>
    <t>реконструкция существующей ВЛ-0,4 кВ № 1 (инв. № 5959) в части монтажа двух дополнительных проводов  на участке протяженностью 0,52 км, в пролетах опор №№ 1 - 8, 8…20,  замены двух опор №№ 1, 20  на анкерные (объем реконструкции уточнить при проектировании)  –  за счет средств тарифа на передачу электроэнергии.</t>
  </si>
  <si>
    <t>реконструкция существующей ВЛ-10 кВ № 412.16 (инв. № 4009)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э/э, по техническим условиям Ц-9560.</t>
  </si>
  <si>
    <t>2-й этап:
реконструкция существующей ТП-10/0,4 кВ № 3/160 (инв. № 5401) в части монтажа дополнительного коммутационного аппарата отходящей ВЛ-0,4 кВ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</si>
  <si>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8643)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</si>
  <si>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расширение РУ-0,4 кВ ТП-10/0,4 кВ № 250/160  (инв. № 13011501-00) 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</si>
  <si>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переключение участка ВЛ-0,4 кВ №1 от ТП-10/0,4 кВ №601 (инв. № 12013316-00) на питание от проектируемой согласно п. 10.2  ТП-10/0,4 кВ - за счет средств тарифа на передачу э/э, по техническим условиям Ц-10117.</t>
  </si>
  <si>
    <t>реконструкция существующей ВЛ-10 кВ № 412.16 (инв. № 4009)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э/э, по техническим условиям Ц-9560</t>
  </si>
  <si>
    <t>расширение РУ-0,4 кВ ТП-10/0,4 кВ № 30/250 (инв. № 13010275-00) 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</si>
  <si>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12011849-00)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Ю-2913.</t>
  </si>
  <si>
    <t>реконструкция существующей ВЛ-0,4 кВ № 1 (инв. № 12011849-00)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Ю-2913</t>
  </si>
  <si>
    <t>реконструкция существующей ВЛ-0,4 кВ № 3 (инв. № 12012961-00)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Ю-2897.</t>
  </si>
  <si>
    <t>реконструкция существующей ВЛ-0,4 кВ № 1 (инв. № 12011849-00) в части монтажа ответвительной арматуры в точке врезки (номер опоры и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</si>
  <si>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0,45 км от опоры существующей ВЛ-10 кВ № 12 (инв. № 303150762500)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0,06 км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</t>
  </si>
  <si>
    <t>ВЛ-10 кВ № 12 (инв. № 303150762500)</t>
  </si>
  <si>
    <t>КТП 160 кВА (с трансформатором 63 кВА)</t>
  </si>
  <si>
    <t>ВЛ-0,4 кВ № 1 (инв. № 303150755502)</t>
  </si>
  <si>
    <t>Реконструкция ВЛ-0,4 кВ с монтажом 2-х дополнительных проводов</t>
  </si>
  <si>
    <t xml:space="preserve"> ВЛ-0,4 кВ № 1 (инв. № 4782)</t>
  </si>
  <si>
    <t xml:space="preserve">ТП-10/0,4 кВ № 3/160 (инв. № 5401) </t>
  </si>
  <si>
    <t>Монтаж автоматического выключателя (63 А)</t>
  </si>
  <si>
    <t>ВЛ-0,4 кВ № 1 (инв. № 8643)</t>
  </si>
  <si>
    <t>ТП-10/0,4 кВ № 30/250 (инв. № 13010275-00)</t>
  </si>
  <si>
    <t>Монтаж автоматического выключателя (100 А) - 1 шт.</t>
  </si>
  <si>
    <t>Остальной объем строительства включен в Ц-7263 (Лот № 23 льготники ЦЭС-1)</t>
  </si>
  <si>
    <t>ВЛ-0,4 кВ № 1 (инв. № 4165 В)</t>
  </si>
  <si>
    <t>ВЛ-0,4 кВ № 3 (инв. № 12011295-00)</t>
  </si>
  <si>
    <t>ВЛ-0,4 кВ № 1 (инв. № 5959)</t>
  </si>
  <si>
    <t>0,52 с заменой 2-х опор на анкерные</t>
  </si>
  <si>
    <t>ТП-10/0,4 кВ № 250/160  (инв. № 13011501-00)</t>
  </si>
  <si>
    <t>Объем строительства включен в Ц-9248 (Лот № 36 льготники Юго-Запад), Ц-10117 (Лот № 44 льготники ЦЭС Юго-Запад); Ц-11089 (Лот № 51)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</si>
  <si>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Ц-10341 (Лот № 45 льготники Юго-Запад); Ц-9560 (Лот № 40 льготники Юго-Запад); Ц-10744 (Лот № 47 льготники Юго-Запад)</t>
  </si>
  <si>
    <t>Объем строительства включен в Ю-2913 Лот № 59 Льготники</t>
  </si>
  <si>
    <t>ВЛ-0,4 кВ № 2 (инв. № 54.732082.)</t>
  </si>
  <si>
    <t>ВЛ-0,4 кВ № 1 (инв. № 12013827-00)</t>
  </si>
  <si>
    <t xml:space="preserve">Реконструкция ВЛ-0,4 кВ </t>
  </si>
  <si>
    <t>Замена одной деревянной анкерной опоры на ж/б</t>
  </si>
  <si>
    <t xml:space="preserve"> ТП-10/0,4 кВ № 032/100 (инв. № 2327) </t>
  </si>
  <si>
    <t>ВЛ-0,4 кВ № 2 (инв. № 8509)</t>
  </si>
  <si>
    <t>ВЛ-10 кВ № 412.16 (инв. № 4009)</t>
  </si>
  <si>
    <t>строительство ответвления протяженностью 0,67 км от опоры существующей  ВЛ-10 кВ № 412.16 (инв. № 4009) до проектируемой ТП-10/0,4 кВ с увеличением протяженности существующей ВЛ-10 кВ (марку и сечение провода, протяженность уточнить при проектировании) - в т.ч. 0,67 км по техническим условиям Ц-9560. строительство ВЛ-0,4 кВ протяженностью  0,64 км от проектируемой ТП-10/0,4 кВ до границы земельного участка заявителя (марку и сечение провода, протяженность уточнить при проектировании) - в т.ч. 0,64 км по техническим условиям Ц -11256, с учетом задач Ц-9335, Ц-10831, Ц-10262.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Ц-9560.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</si>
  <si>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Ц-10262 (Лот 45 льготники Юго-Запад.); Ц-10831 (Лот № 48 Юго-Запад); Ц-9560 (Лот № 40 льготники Юго-Запад); Ц-11256 (Лот № 55 ВЭС, ЗЭС, ЦЭС)</t>
  </si>
  <si>
    <t xml:space="preserve"> ВЛ-10 кВ № 415.02 (инв. № 12002155)</t>
  </si>
  <si>
    <t>строительство ответвления протяженностью 0,67 км от опоры существующей  ВЛ-10 кВ № 412.16 (инв. № 4009) до проектируемой ТП-10/0,4 кВ с увеличением протяженности существующей ВЛ-10 кВ (марку и сечение провода, протяженность уточнить при проектировании) - в т.ч. 0,67 км по техническим условиям Ц-9560.
 строительство ВЛ-0,4 кВ протяженностью  0,19 км от проектируемой ТП-10/0,4 кВ до границы земельного участка заявителя (марку и сечение провода, протяженность уточнить при проектировании) - в т.ч. 0,19 км по техническим условиям Ц -10744, с учетом задач Ц-9319, Ц-10341. 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Ц-9560.</t>
  </si>
  <si>
    <t xml:space="preserve"> ВЛ-10 кВ № 412.16 (инв. № 4009)</t>
  </si>
  <si>
    <t>строительство ответвления протяженностью 1 км от опоры  существующей  ВЛ-10 кВ № 415.02 (инв. № 12002155) до проектируемой ТП-10/0,4 кВ с увеличением протяженности существующей ВЛ-10 кВ (марку и сечение провода, протяженность уточнить при проектировании)- за счет средств тарифа на передачу э/э, по техническим условиям Ц-9248, в том числе для договоров  Ц-7345, Ц-7630, Ц-8662.строительство участка ВЛ-0,4 кВ протяженностью  0,12 км от опоры существующей ВЛ-0,4 кВ №1 от ТП-10/0,4 кВ №601 (инв. № 12013316-00) до границы земельного участка заявителя (марку и сечение провода, протяженность уточнить при проектировании) - в т.ч. 0,12 км по техническим условиям Ц-11089, с учетом задачи Ц-10117.строительство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э/э, по техническим условиям Ц-9248, в том числе для договоров  Ц-7345, Ц-7630, Ц-8662.</t>
  </si>
  <si>
    <t>ВЛ-0,4 кВ № 1 (инв. № 12011849-00)</t>
  </si>
  <si>
    <t>ВЛ-0,4 кВ № 3 (инв. № 12012961-00)</t>
  </si>
  <si>
    <t>Остальной объем строительства включен в Ц-11496 (Лот № 60)</t>
  </si>
  <si>
    <t>Объем строительства включен в Ю-2897 (Лот № 57 Льготники 8500004790)</t>
  </si>
  <si>
    <t>ИТОГО:</t>
  </si>
  <si>
    <t>Лот № 61 Льготники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</si>
</sst>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b/>
      <sz val="28"/>
      <color theme="1"/>
      <name val="Arial"/>
      <family val="2"/>
      <charset val="204"/>
    </font>
    <font>
      <b/>
      <sz val="48"/>
      <color theme="1"/>
      <name val="Arial"/>
      <family val="2"/>
      <charset val="204"/>
    </font>
    <font>
      <sz val="36"/>
      <name val="Arial"/>
      <family val="2"/>
      <charset val="204"/>
    </font>
    <font>
      <sz val="36"/>
      <color theme="1"/>
      <name val="Arial"/>
      <family val="2"/>
      <charset val="204"/>
    </font>
    <font>
      <b/>
      <sz val="4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4" fillId="0" borderId="0" xfId="0" applyFont="1" applyFill="1"/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9"/>
  <sheetViews>
    <sheetView tabSelected="1" view="pageBreakPreview" zoomScale="20" zoomScaleNormal="70" zoomScaleSheetLayoutView="20" workbookViewId="0">
      <pane ySplit="2" topLeftCell="A3" activePane="bottomLeft" state="frozen"/>
      <selection pane="bottomLeft" activeCell="N21" sqref="N21"/>
    </sheetView>
  </sheetViews>
  <sheetFormatPr defaultRowHeight="34.5" x14ac:dyDescent="0.45"/>
  <cols>
    <col min="1" max="1" width="45" style="31" customWidth="1"/>
    <col min="2" max="2" width="43.42578125" style="31" customWidth="1"/>
    <col min="3" max="3" width="35.42578125" style="31" customWidth="1"/>
    <col min="4" max="4" width="36.85546875" style="31" hidden="1" customWidth="1"/>
    <col min="5" max="5" width="16.42578125" style="31" customWidth="1"/>
    <col min="6" max="6" width="50.85546875" style="31" customWidth="1"/>
    <col min="7" max="7" width="23.5703125" style="31" customWidth="1"/>
    <col min="8" max="8" width="67.5703125" style="31" customWidth="1"/>
    <col min="9" max="9" width="190.28515625" style="31" customWidth="1"/>
    <col min="10" max="10" width="183.7109375" style="31" customWidth="1"/>
    <col min="11" max="11" width="38.140625" style="31" customWidth="1"/>
    <col min="12" max="12" width="42.5703125" style="31" customWidth="1"/>
    <col min="13" max="13" width="44.85546875" style="31" customWidth="1"/>
    <col min="14" max="14" width="41" style="31" customWidth="1"/>
    <col min="15" max="15" width="0.140625" style="31" customWidth="1"/>
    <col min="16" max="16" width="36.5703125" style="31" customWidth="1"/>
    <col min="17" max="17" width="41.85546875" style="31" customWidth="1"/>
    <col min="18" max="18" width="32.42578125" style="31" customWidth="1"/>
    <col min="19" max="19" width="38.42578125" style="31" customWidth="1"/>
    <col min="20" max="20" width="50.140625" style="31" customWidth="1"/>
    <col min="21" max="21" width="12.42578125" style="31" hidden="1" customWidth="1"/>
    <col min="22" max="22" width="9.140625" style="31" hidden="1" customWidth="1"/>
    <col min="23" max="24" width="10.140625" style="31" hidden="1" customWidth="1"/>
    <col min="25" max="27" width="17" style="31" hidden="1" customWidth="1"/>
    <col min="28" max="28" width="24.85546875" style="31" hidden="1" customWidth="1"/>
    <col min="29" max="29" width="25.7109375" style="31" hidden="1" customWidth="1"/>
    <col min="30" max="30" width="19.7109375" style="31" hidden="1" customWidth="1"/>
    <col min="31" max="31" width="16.7109375" style="31" customWidth="1"/>
    <col min="32" max="32" width="27.28515625" style="31" customWidth="1"/>
    <col min="33" max="33" width="37.7109375" style="31" hidden="1" customWidth="1"/>
    <col min="34" max="34" width="21" style="31" hidden="1" customWidth="1"/>
    <col min="35" max="35" width="13.42578125" style="31" customWidth="1"/>
    <col min="36" max="36" width="31.5703125" style="31" customWidth="1"/>
    <col min="37" max="38" width="10.7109375" style="31" hidden="1" customWidth="1"/>
    <col min="39" max="39" width="12.7109375" style="31" hidden="1" customWidth="1"/>
    <col min="40" max="40" width="9.140625" style="31" hidden="1" customWidth="1"/>
    <col min="41" max="41" width="9.5703125" style="31" hidden="1" customWidth="1"/>
    <col min="42" max="42" width="9.140625" style="31" hidden="1" customWidth="1"/>
    <col min="43" max="43" width="27.140625" style="31" customWidth="1"/>
    <col min="44" max="44" width="32.7109375" style="31" customWidth="1"/>
    <col min="45" max="45" width="21.42578125" style="31" customWidth="1"/>
    <col min="46" max="46" width="23.42578125" style="31" customWidth="1"/>
    <col min="47" max="50" width="9.140625" style="31" hidden="1" customWidth="1"/>
    <col min="51" max="51" width="38.7109375" style="31" customWidth="1"/>
    <col min="52" max="52" width="24.28515625" style="31" customWidth="1"/>
    <col min="53" max="53" width="39.42578125" style="58" customWidth="1"/>
    <col min="54" max="54" width="38.28515625" style="31" customWidth="1"/>
    <col min="55" max="55" width="43.140625" style="31" customWidth="1"/>
    <col min="56" max="56" width="29.5703125" style="31" customWidth="1"/>
    <col min="57" max="57" width="22.5703125" style="31" hidden="1" customWidth="1"/>
    <col min="58" max="58" width="24.140625" style="31" hidden="1" customWidth="1"/>
    <col min="59" max="59" width="33.85546875" style="31" customWidth="1"/>
    <col min="60" max="60" width="35.7109375" style="31" customWidth="1"/>
    <col min="61" max="61" width="32.5703125" style="31" hidden="1" customWidth="1"/>
    <col min="62" max="62" width="33" style="31" hidden="1" customWidth="1"/>
    <col min="63" max="63" width="39.42578125" style="33" customWidth="1"/>
    <col min="64" max="64" width="53" style="34" customWidth="1"/>
    <col min="65" max="65" width="146.5703125" style="31" customWidth="1"/>
    <col min="66" max="66" width="17.7109375" style="35" customWidth="1"/>
    <col min="67" max="67" width="9.140625" style="31"/>
    <col min="68" max="68" width="16.42578125" style="31" bestFit="1" customWidth="1"/>
    <col min="69" max="16384" width="9.140625" style="31"/>
  </cols>
  <sheetData>
    <row r="1" spans="1:70" ht="60" x14ac:dyDescent="0.8">
      <c r="B1" s="61" t="s">
        <v>226</v>
      </c>
      <c r="C1" s="32"/>
    </row>
    <row r="2" spans="1:70" s="81" customFormat="1" ht="282.75" customHeight="1" x14ac:dyDescent="0.25">
      <c r="A2" s="74" t="s">
        <v>0</v>
      </c>
      <c r="B2" s="74" t="s">
        <v>24</v>
      </c>
      <c r="C2" s="74" t="s">
        <v>25</v>
      </c>
      <c r="D2" s="74" t="s">
        <v>32</v>
      </c>
      <c r="E2" s="74" t="s">
        <v>27</v>
      </c>
      <c r="F2" s="74" t="s">
        <v>1</v>
      </c>
      <c r="G2" s="74" t="s">
        <v>2</v>
      </c>
      <c r="H2" s="74" t="s">
        <v>19</v>
      </c>
      <c r="I2" s="74" t="s">
        <v>23</v>
      </c>
      <c r="J2" s="74" t="s">
        <v>3</v>
      </c>
      <c r="K2" s="74" t="s">
        <v>28</v>
      </c>
      <c r="L2" s="96" t="s">
        <v>33</v>
      </c>
      <c r="M2" s="96" t="s">
        <v>34</v>
      </c>
      <c r="N2" s="96" t="s">
        <v>35</v>
      </c>
      <c r="O2" s="96"/>
      <c r="P2" s="96" t="s">
        <v>36</v>
      </c>
      <c r="Q2" s="96" t="s">
        <v>37</v>
      </c>
      <c r="R2" s="96" t="s">
        <v>38</v>
      </c>
      <c r="S2" s="96" t="s">
        <v>39</v>
      </c>
      <c r="T2" s="96" t="s">
        <v>40</v>
      </c>
      <c r="U2" s="74" t="s">
        <v>4</v>
      </c>
      <c r="V2" s="74"/>
      <c r="W2" s="74" t="s">
        <v>22</v>
      </c>
      <c r="X2" s="74"/>
      <c r="Y2" s="74" t="s">
        <v>29</v>
      </c>
      <c r="Z2" s="74"/>
      <c r="AA2" s="74" t="s">
        <v>5</v>
      </c>
      <c r="AB2" s="74"/>
      <c r="AC2" s="74" t="s">
        <v>6</v>
      </c>
      <c r="AD2" s="74"/>
      <c r="AE2" s="74" t="s">
        <v>7</v>
      </c>
      <c r="AF2" s="74"/>
      <c r="AG2" s="74" t="s">
        <v>8</v>
      </c>
      <c r="AH2" s="74"/>
      <c r="AI2" s="74" t="s">
        <v>9</v>
      </c>
      <c r="AJ2" s="74"/>
      <c r="AK2" s="74" t="s">
        <v>10</v>
      </c>
      <c r="AL2" s="74"/>
      <c r="AM2" s="74" t="s">
        <v>11</v>
      </c>
      <c r="AN2" s="74"/>
      <c r="AO2" s="74" t="s">
        <v>10</v>
      </c>
      <c r="AP2" s="74"/>
      <c r="AQ2" s="74" t="s">
        <v>12</v>
      </c>
      <c r="AR2" s="74"/>
      <c r="AS2" s="74" t="s">
        <v>26</v>
      </c>
      <c r="AT2" s="74"/>
      <c r="AU2" s="74" t="s">
        <v>13</v>
      </c>
      <c r="AV2" s="74"/>
      <c r="AW2" s="74" t="s">
        <v>14</v>
      </c>
      <c r="AX2" s="74"/>
      <c r="AY2" s="74" t="s">
        <v>15</v>
      </c>
      <c r="AZ2" s="74" t="s">
        <v>35</v>
      </c>
      <c r="BA2" s="74" t="s">
        <v>16</v>
      </c>
      <c r="BB2" s="74" t="s">
        <v>41</v>
      </c>
      <c r="BC2" s="74" t="s">
        <v>210</v>
      </c>
      <c r="BD2" s="74"/>
      <c r="BE2" s="74" t="s">
        <v>17</v>
      </c>
      <c r="BF2" s="74"/>
      <c r="BG2" s="74" t="s">
        <v>31</v>
      </c>
      <c r="BH2" s="74"/>
      <c r="BI2" s="74" t="s">
        <v>30</v>
      </c>
      <c r="BJ2" s="74"/>
      <c r="BK2" s="79" t="s">
        <v>21</v>
      </c>
      <c r="BL2" s="80" t="s">
        <v>20</v>
      </c>
      <c r="BM2" s="97" t="s">
        <v>18</v>
      </c>
      <c r="BN2" s="98"/>
    </row>
    <row r="3" spans="1:70" s="70" customFormat="1" ht="409.5" customHeight="1" x14ac:dyDescent="0.25">
      <c r="A3" s="62" t="s">
        <v>45</v>
      </c>
      <c r="B3" s="63" t="s">
        <v>69</v>
      </c>
      <c r="C3" s="64">
        <v>466.1</v>
      </c>
      <c r="D3" s="64"/>
      <c r="E3" s="65">
        <v>15</v>
      </c>
      <c r="F3" s="63" t="s">
        <v>93</v>
      </c>
      <c r="G3" s="63" t="s">
        <v>117</v>
      </c>
      <c r="H3" s="63" t="s">
        <v>128</v>
      </c>
      <c r="I3" s="63" t="s">
        <v>188</v>
      </c>
      <c r="J3" s="63" t="s">
        <v>152</v>
      </c>
      <c r="K3" s="65" t="s">
        <v>189</v>
      </c>
      <c r="L3" s="65"/>
      <c r="M3" s="65"/>
      <c r="N3" s="66">
        <f>SUM(N4:N8)</f>
        <v>1340.4151200000001</v>
      </c>
      <c r="O3" s="65">
        <f t="shared" ref="O3:T3" si="0">SUM(O4:O8)</f>
        <v>0</v>
      </c>
      <c r="P3" s="66">
        <f t="shared" si="0"/>
        <v>81.204400000000007</v>
      </c>
      <c r="Q3" s="66">
        <f t="shared" si="0"/>
        <v>784.7328</v>
      </c>
      <c r="R3" s="66">
        <f t="shared" si="0"/>
        <v>427.08512000000007</v>
      </c>
      <c r="S3" s="66">
        <f t="shared" si="0"/>
        <v>47.392800000000001</v>
      </c>
      <c r="T3" s="66">
        <f t="shared" si="0"/>
        <v>1340.4151200000001</v>
      </c>
      <c r="U3" s="66"/>
      <c r="V3" s="67"/>
      <c r="W3" s="67"/>
      <c r="X3" s="67"/>
      <c r="Y3" s="67"/>
      <c r="Z3" s="67"/>
      <c r="AA3" s="67"/>
      <c r="AB3" s="67"/>
      <c r="AC3" s="67"/>
      <c r="AD3" s="67"/>
      <c r="AE3" s="65">
        <v>0.45</v>
      </c>
      <c r="AF3" s="66">
        <f>T4</f>
        <v>739.80000000000007</v>
      </c>
      <c r="AG3" s="65"/>
      <c r="AH3" s="67"/>
      <c r="AI3" s="68">
        <v>1</v>
      </c>
      <c r="AJ3" s="66">
        <f>T5</f>
        <v>60.476240000000004</v>
      </c>
      <c r="AK3" s="65"/>
      <c r="AL3" s="67"/>
      <c r="AM3" s="67"/>
      <c r="AN3" s="67"/>
      <c r="AO3" s="67"/>
      <c r="AP3" s="67"/>
      <c r="AQ3" s="68" t="s">
        <v>190</v>
      </c>
      <c r="AR3" s="66">
        <f>T6</f>
        <v>451.25888000000009</v>
      </c>
      <c r="AS3" s="68">
        <v>1</v>
      </c>
      <c r="AT3" s="66">
        <f>T7</f>
        <v>12.499999999999998</v>
      </c>
      <c r="AU3" s="67"/>
      <c r="AV3" s="67"/>
      <c r="AW3" s="67"/>
      <c r="AX3" s="67"/>
      <c r="AY3" s="67"/>
      <c r="AZ3" s="67"/>
      <c r="BA3" s="68">
        <v>0.06</v>
      </c>
      <c r="BB3" s="66">
        <f>T8</f>
        <v>76.38</v>
      </c>
      <c r="BC3" s="65"/>
      <c r="BD3" s="67"/>
      <c r="BE3" s="67"/>
      <c r="BF3" s="67"/>
      <c r="BG3" s="67"/>
      <c r="BH3" s="67"/>
      <c r="BI3" s="67"/>
      <c r="BJ3" s="67"/>
      <c r="BK3" s="67">
        <f>AF3+AJ3+AR3+AT3+BB3</f>
        <v>1340.4151200000001</v>
      </c>
      <c r="BL3" s="69">
        <v>42418</v>
      </c>
      <c r="BM3" s="67"/>
      <c r="BN3" s="67"/>
      <c r="BO3" s="66"/>
      <c r="BP3" s="66"/>
      <c r="BQ3" s="69"/>
      <c r="BR3" s="92"/>
    </row>
    <row r="4" spans="1:70" s="81" customFormat="1" ht="134.25" customHeight="1" x14ac:dyDescent="0.25">
      <c r="A4" s="71"/>
      <c r="B4" s="72"/>
      <c r="C4" s="73"/>
      <c r="D4" s="73"/>
      <c r="E4" s="74"/>
      <c r="F4" s="72"/>
      <c r="G4" s="72"/>
      <c r="H4" s="72"/>
      <c r="I4" s="72"/>
      <c r="J4" s="72"/>
      <c r="K4" s="74"/>
      <c r="L4" s="74" t="s">
        <v>7</v>
      </c>
      <c r="M4" s="74">
        <f>AE3</f>
        <v>0.45</v>
      </c>
      <c r="N4" s="78">
        <f>M4*1644</f>
        <v>739.80000000000007</v>
      </c>
      <c r="O4" s="74"/>
      <c r="P4" s="78">
        <f>N4*0.08</f>
        <v>59.184000000000005</v>
      </c>
      <c r="Q4" s="78">
        <f>N4*0.87</f>
        <v>643.62600000000009</v>
      </c>
      <c r="R4" s="78">
        <v>0</v>
      </c>
      <c r="S4" s="78">
        <f>N4*0.05</f>
        <v>36.99</v>
      </c>
      <c r="T4" s="78">
        <f>SUM(P4:S4)</f>
        <v>739.80000000000007</v>
      </c>
      <c r="U4" s="78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93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80"/>
      <c r="BM4" s="77"/>
      <c r="BN4" s="77"/>
      <c r="BO4" s="78"/>
      <c r="BP4" s="78"/>
      <c r="BQ4" s="80"/>
      <c r="BR4" s="94"/>
    </row>
    <row r="5" spans="1:70" s="81" customFormat="1" ht="134.25" customHeight="1" x14ac:dyDescent="0.25">
      <c r="A5" s="71"/>
      <c r="B5" s="72"/>
      <c r="C5" s="73"/>
      <c r="D5" s="73"/>
      <c r="E5" s="74"/>
      <c r="F5" s="72"/>
      <c r="G5" s="72"/>
      <c r="H5" s="72"/>
      <c r="I5" s="72"/>
      <c r="J5" s="72"/>
      <c r="K5" s="74"/>
      <c r="L5" s="74" t="s">
        <v>9</v>
      </c>
      <c r="M5" s="74">
        <f>AI3</f>
        <v>1</v>
      </c>
      <c r="N5" s="77">
        <f>T5</f>
        <v>60.476240000000004</v>
      </c>
      <c r="O5" s="74"/>
      <c r="P5" s="78">
        <v>3.91</v>
      </c>
      <c r="Q5" s="78">
        <v>12.09</v>
      </c>
      <c r="R5" s="78">
        <f>40.92*1.072</f>
        <v>43.866240000000005</v>
      </c>
      <c r="S5" s="78">
        <v>0.61</v>
      </c>
      <c r="T5" s="78">
        <f t="shared" ref="T5:T8" si="1">SUM(P5:S5)</f>
        <v>60.476240000000004</v>
      </c>
      <c r="U5" s="78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93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80"/>
      <c r="BM5" s="77"/>
      <c r="BN5" s="77"/>
      <c r="BO5" s="78"/>
      <c r="BP5" s="78"/>
      <c r="BQ5" s="80"/>
      <c r="BR5" s="94"/>
    </row>
    <row r="6" spans="1:70" s="81" customFormat="1" ht="134.25" customHeight="1" x14ac:dyDescent="0.25">
      <c r="A6" s="71"/>
      <c r="B6" s="72"/>
      <c r="C6" s="73"/>
      <c r="D6" s="73"/>
      <c r="E6" s="74"/>
      <c r="F6" s="72"/>
      <c r="G6" s="72"/>
      <c r="H6" s="72"/>
      <c r="I6" s="72"/>
      <c r="J6" s="72"/>
      <c r="K6" s="74"/>
      <c r="L6" s="74" t="s">
        <v>12</v>
      </c>
      <c r="M6" s="74" t="str">
        <f>AQ3</f>
        <v>КТП 160 кВА (с трансформатором 63 кВА)</v>
      </c>
      <c r="N6" s="78">
        <f>T6</f>
        <v>451.25888000000009</v>
      </c>
      <c r="O6" s="78"/>
      <c r="P6" s="78">
        <v>11.25</v>
      </c>
      <c r="Q6" s="78">
        <v>61.8</v>
      </c>
      <c r="R6" s="78">
        <f>(406.99-143.53+84.58)*1.072</f>
        <v>373.09888000000007</v>
      </c>
      <c r="S6" s="78">
        <v>5.1100000000000003</v>
      </c>
      <c r="T6" s="78">
        <f t="shared" si="1"/>
        <v>451.25888000000009</v>
      </c>
      <c r="U6" s="78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93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80"/>
      <c r="BM6" s="77"/>
      <c r="BN6" s="77"/>
      <c r="BO6" s="78"/>
      <c r="BP6" s="78"/>
      <c r="BQ6" s="80"/>
      <c r="BR6" s="94"/>
    </row>
    <row r="7" spans="1:70" s="81" customFormat="1" ht="134.25" customHeight="1" x14ac:dyDescent="0.25">
      <c r="A7" s="71"/>
      <c r="B7" s="72"/>
      <c r="C7" s="73"/>
      <c r="D7" s="73"/>
      <c r="E7" s="74"/>
      <c r="F7" s="72"/>
      <c r="G7" s="72"/>
      <c r="H7" s="72"/>
      <c r="I7" s="72"/>
      <c r="J7" s="72"/>
      <c r="K7" s="74"/>
      <c r="L7" s="74" t="s">
        <v>26</v>
      </c>
      <c r="M7" s="74">
        <f>AS3</f>
        <v>1</v>
      </c>
      <c r="N7" s="78">
        <f>T7</f>
        <v>12.499999999999998</v>
      </c>
      <c r="O7" s="78"/>
      <c r="P7" s="78">
        <v>0.75</v>
      </c>
      <c r="Q7" s="78">
        <v>1.53</v>
      </c>
      <c r="R7" s="78">
        <v>10.119999999999999</v>
      </c>
      <c r="S7" s="78">
        <v>0.1</v>
      </c>
      <c r="T7" s="78">
        <f t="shared" si="1"/>
        <v>12.499999999999998</v>
      </c>
      <c r="U7" s="78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93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80"/>
      <c r="BM7" s="77"/>
      <c r="BN7" s="77"/>
      <c r="BO7" s="78"/>
      <c r="BP7" s="78"/>
      <c r="BQ7" s="80"/>
      <c r="BR7" s="94"/>
    </row>
    <row r="8" spans="1:70" s="81" customFormat="1" ht="134.25" customHeight="1" x14ac:dyDescent="0.25">
      <c r="A8" s="71"/>
      <c r="B8" s="72"/>
      <c r="C8" s="73"/>
      <c r="D8" s="73"/>
      <c r="E8" s="74"/>
      <c r="F8" s="72"/>
      <c r="G8" s="72"/>
      <c r="H8" s="72"/>
      <c r="I8" s="72"/>
      <c r="J8" s="72"/>
      <c r="K8" s="74"/>
      <c r="L8" s="74" t="s">
        <v>16</v>
      </c>
      <c r="M8" s="74">
        <f>BA3</f>
        <v>0.06</v>
      </c>
      <c r="N8" s="78">
        <f>M8*1273</f>
        <v>76.38</v>
      </c>
      <c r="O8" s="78"/>
      <c r="P8" s="78">
        <f>N8*0.08</f>
        <v>6.1103999999999994</v>
      </c>
      <c r="Q8" s="78">
        <f>N8*0.86</f>
        <v>65.686799999999991</v>
      </c>
      <c r="R8" s="78">
        <v>0</v>
      </c>
      <c r="S8" s="78">
        <f>N8*0.06</f>
        <v>4.5827999999999998</v>
      </c>
      <c r="T8" s="78">
        <f t="shared" si="1"/>
        <v>76.38</v>
      </c>
      <c r="U8" s="78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93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80"/>
      <c r="BM8" s="77"/>
      <c r="BN8" s="77"/>
      <c r="BO8" s="78"/>
      <c r="BP8" s="78"/>
      <c r="BQ8" s="80"/>
      <c r="BR8" s="94"/>
    </row>
    <row r="9" spans="1:70" s="70" customFormat="1" ht="406.5" customHeight="1" x14ac:dyDescent="0.25">
      <c r="A9" s="62" t="s">
        <v>46</v>
      </c>
      <c r="B9" s="63" t="s">
        <v>70</v>
      </c>
      <c r="C9" s="64">
        <v>466.1</v>
      </c>
      <c r="D9" s="64"/>
      <c r="E9" s="65">
        <v>14</v>
      </c>
      <c r="F9" s="63" t="s">
        <v>94</v>
      </c>
      <c r="G9" s="63" t="s">
        <v>117</v>
      </c>
      <c r="H9" s="63" t="s">
        <v>129</v>
      </c>
      <c r="I9" s="63" t="s">
        <v>154</v>
      </c>
      <c r="J9" s="63" t="s">
        <v>171</v>
      </c>
      <c r="K9" s="65" t="s">
        <v>191</v>
      </c>
      <c r="L9" s="65"/>
      <c r="M9" s="65"/>
      <c r="N9" s="66">
        <f>SUM(N10:N11)</f>
        <v>185.30399999999997</v>
      </c>
      <c r="O9" s="66">
        <f t="shared" ref="O9:T9" si="2">SUM(O10:O11)</f>
        <v>0</v>
      </c>
      <c r="P9" s="66">
        <f t="shared" si="2"/>
        <v>14.824319999999998</v>
      </c>
      <c r="Q9" s="66">
        <f t="shared" si="2"/>
        <v>160.66319999999999</v>
      </c>
      <c r="R9" s="66">
        <f t="shared" si="2"/>
        <v>0</v>
      </c>
      <c r="S9" s="66">
        <f t="shared" si="2"/>
        <v>9.8164799999999985</v>
      </c>
      <c r="T9" s="66">
        <f t="shared" si="2"/>
        <v>185.30399999999997</v>
      </c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8">
        <v>0.12</v>
      </c>
      <c r="BB9" s="66">
        <f>T10</f>
        <v>152.76</v>
      </c>
      <c r="BC9" s="66"/>
      <c r="BD9" s="67"/>
      <c r="BE9" s="67"/>
      <c r="BF9" s="67"/>
      <c r="BG9" s="65">
        <v>0.12</v>
      </c>
      <c r="BH9" s="66">
        <f>T11</f>
        <v>32.543999999999997</v>
      </c>
      <c r="BI9" s="66"/>
      <c r="BJ9" s="67"/>
      <c r="BK9" s="67">
        <f>BB9+BH9</f>
        <v>185.30399999999997</v>
      </c>
      <c r="BL9" s="69">
        <v>42429</v>
      </c>
      <c r="BM9" s="67"/>
      <c r="BN9" s="67"/>
      <c r="BO9" s="66"/>
      <c r="BP9" s="66"/>
      <c r="BQ9" s="69"/>
      <c r="BR9" s="92"/>
    </row>
    <row r="10" spans="1:70" s="81" customFormat="1" ht="256.5" customHeight="1" x14ac:dyDescent="0.25">
      <c r="A10" s="71"/>
      <c r="B10" s="72"/>
      <c r="C10" s="73"/>
      <c r="D10" s="73"/>
      <c r="E10" s="74"/>
      <c r="F10" s="72"/>
      <c r="G10" s="72"/>
      <c r="H10" s="72"/>
      <c r="I10" s="72"/>
      <c r="J10" s="72"/>
      <c r="K10" s="74"/>
      <c r="L10" s="74" t="s">
        <v>16</v>
      </c>
      <c r="M10" s="74">
        <f>BA9</f>
        <v>0.12</v>
      </c>
      <c r="N10" s="78">
        <f>M10*1273</f>
        <v>152.76</v>
      </c>
      <c r="O10" s="78"/>
      <c r="P10" s="78">
        <f>N10*0.08</f>
        <v>12.220799999999999</v>
      </c>
      <c r="Q10" s="78">
        <f>N10*0.86</f>
        <v>131.37359999999998</v>
      </c>
      <c r="R10" s="78">
        <v>0</v>
      </c>
      <c r="S10" s="78">
        <f>N10*0.06</f>
        <v>9.1655999999999995</v>
      </c>
      <c r="T10" s="78">
        <f t="shared" ref="T10:T11" si="3">SUM(P10:S10)</f>
        <v>152.76</v>
      </c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5"/>
      <c r="BB10" s="78"/>
      <c r="BC10" s="78"/>
      <c r="BD10" s="77"/>
      <c r="BE10" s="77"/>
      <c r="BF10" s="77"/>
      <c r="BG10" s="77"/>
      <c r="BH10" s="77"/>
      <c r="BI10" s="77"/>
      <c r="BJ10" s="77"/>
      <c r="BK10" s="77"/>
      <c r="BL10" s="80"/>
      <c r="BM10" s="77"/>
      <c r="BN10" s="77"/>
      <c r="BO10" s="78"/>
      <c r="BP10" s="78"/>
      <c r="BQ10" s="80"/>
      <c r="BR10" s="94"/>
    </row>
    <row r="11" spans="1:70" s="81" customFormat="1" ht="256.5" customHeight="1" x14ac:dyDescent="0.25">
      <c r="A11" s="71"/>
      <c r="B11" s="72"/>
      <c r="C11" s="73"/>
      <c r="D11" s="73"/>
      <c r="E11" s="74"/>
      <c r="F11" s="72"/>
      <c r="G11" s="72"/>
      <c r="H11" s="72"/>
      <c r="I11" s="72"/>
      <c r="J11" s="72"/>
      <c r="K11" s="74"/>
      <c r="L11" s="74" t="s">
        <v>192</v>
      </c>
      <c r="M11" s="74">
        <f>BG9</f>
        <v>0.12</v>
      </c>
      <c r="N11" s="78">
        <f>M11*135.6*2</f>
        <v>32.543999999999997</v>
      </c>
      <c r="O11" s="74"/>
      <c r="P11" s="78">
        <f>N11*0.08</f>
        <v>2.6035199999999996</v>
      </c>
      <c r="Q11" s="78">
        <f>N11*0.9</f>
        <v>29.289599999999997</v>
      </c>
      <c r="R11" s="78">
        <v>0</v>
      </c>
      <c r="S11" s="78">
        <f>N11*0.02</f>
        <v>0.6508799999999999</v>
      </c>
      <c r="T11" s="78">
        <f t="shared" si="3"/>
        <v>32.543999999999997</v>
      </c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5"/>
      <c r="BB11" s="78"/>
      <c r="BC11" s="78"/>
      <c r="BD11" s="77"/>
      <c r="BE11" s="77"/>
      <c r="BF11" s="77"/>
      <c r="BG11" s="77"/>
      <c r="BH11" s="77"/>
      <c r="BI11" s="77"/>
      <c r="BJ11" s="77"/>
      <c r="BK11" s="77"/>
      <c r="BL11" s="80"/>
      <c r="BM11" s="77"/>
      <c r="BN11" s="77"/>
      <c r="BO11" s="78"/>
      <c r="BP11" s="78"/>
      <c r="BQ11" s="80"/>
      <c r="BR11" s="94"/>
    </row>
    <row r="12" spans="1:70" s="70" customFormat="1" ht="408.75" customHeight="1" x14ac:dyDescent="0.25">
      <c r="A12" s="62" t="s">
        <v>47</v>
      </c>
      <c r="B12" s="63" t="s">
        <v>71</v>
      </c>
      <c r="C12" s="64">
        <v>466.1</v>
      </c>
      <c r="D12" s="64"/>
      <c r="E12" s="65">
        <v>5</v>
      </c>
      <c r="F12" s="63" t="s">
        <v>95</v>
      </c>
      <c r="G12" s="63" t="s">
        <v>119</v>
      </c>
      <c r="H12" s="63" t="s">
        <v>130</v>
      </c>
      <c r="I12" s="63" t="s">
        <v>155</v>
      </c>
      <c r="J12" s="63" t="s">
        <v>172</v>
      </c>
      <c r="K12" s="65" t="s">
        <v>193</v>
      </c>
      <c r="L12" s="65"/>
      <c r="M12" s="65"/>
      <c r="N12" s="66">
        <f>SUM(N13)</f>
        <v>165.49</v>
      </c>
      <c r="O12" s="66">
        <f t="shared" ref="O12:T12" si="4">SUM(O13)</f>
        <v>0</v>
      </c>
      <c r="P12" s="66">
        <f t="shared" si="4"/>
        <v>13.2392</v>
      </c>
      <c r="Q12" s="66">
        <f t="shared" si="4"/>
        <v>142.32140000000001</v>
      </c>
      <c r="R12" s="66">
        <f t="shared" si="4"/>
        <v>0</v>
      </c>
      <c r="S12" s="66">
        <f t="shared" si="4"/>
        <v>9.9293999999999993</v>
      </c>
      <c r="T12" s="66">
        <f t="shared" si="4"/>
        <v>165.49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>
        <v>0.13</v>
      </c>
      <c r="BB12" s="66">
        <f>T13</f>
        <v>165.49</v>
      </c>
      <c r="BC12" s="66"/>
      <c r="BD12" s="67"/>
      <c r="BE12" s="67"/>
      <c r="BF12" s="67"/>
      <c r="BG12" s="67"/>
      <c r="BH12" s="67"/>
      <c r="BI12" s="67"/>
      <c r="BJ12" s="67"/>
      <c r="BK12" s="67">
        <f>BB12</f>
        <v>165.49</v>
      </c>
      <c r="BL12" s="69">
        <v>42429</v>
      </c>
      <c r="BM12" s="67"/>
      <c r="BN12" s="67"/>
      <c r="BO12" s="66"/>
      <c r="BP12" s="66"/>
      <c r="BQ12" s="69"/>
      <c r="BR12" s="92"/>
    </row>
    <row r="13" spans="1:70" s="81" customFormat="1" ht="258.75" customHeight="1" x14ac:dyDescent="0.25">
      <c r="A13" s="71"/>
      <c r="B13" s="72"/>
      <c r="C13" s="73"/>
      <c r="D13" s="73"/>
      <c r="E13" s="74"/>
      <c r="F13" s="72"/>
      <c r="G13" s="72"/>
      <c r="H13" s="72"/>
      <c r="I13" s="72"/>
      <c r="J13" s="72"/>
      <c r="K13" s="74"/>
      <c r="L13" s="74" t="s">
        <v>16</v>
      </c>
      <c r="M13" s="74">
        <f>BA12</f>
        <v>0.13</v>
      </c>
      <c r="N13" s="78">
        <f>M13*1273</f>
        <v>165.49</v>
      </c>
      <c r="O13" s="78"/>
      <c r="P13" s="78">
        <f>N13*0.08</f>
        <v>13.2392</v>
      </c>
      <c r="Q13" s="78">
        <f>N13*0.86</f>
        <v>142.32140000000001</v>
      </c>
      <c r="R13" s="78">
        <v>0</v>
      </c>
      <c r="S13" s="78">
        <f>N13*0.06</f>
        <v>9.9293999999999993</v>
      </c>
      <c r="T13" s="78">
        <f t="shared" ref="T13" si="5">SUM(P13:S13)</f>
        <v>165.49</v>
      </c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5"/>
      <c r="BB13" s="74"/>
      <c r="BC13" s="78"/>
      <c r="BD13" s="77"/>
      <c r="BE13" s="77"/>
      <c r="BF13" s="77"/>
      <c r="BG13" s="77"/>
      <c r="BH13" s="77"/>
      <c r="BI13" s="77"/>
      <c r="BJ13" s="77"/>
      <c r="BK13" s="77"/>
      <c r="BL13" s="80"/>
      <c r="BM13" s="77"/>
      <c r="BN13" s="77"/>
      <c r="BO13" s="78"/>
      <c r="BP13" s="78"/>
      <c r="BQ13" s="80"/>
      <c r="BR13" s="94"/>
    </row>
    <row r="14" spans="1:70" s="70" customFormat="1" ht="408.75" customHeight="1" x14ac:dyDescent="0.25">
      <c r="A14" s="62" t="s">
        <v>48</v>
      </c>
      <c r="B14" s="63" t="s">
        <v>72</v>
      </c>
      <c r="C14" s="64">
        <v>466.1</v>
      </c>
      <c r="D14" s="64"/>
      <c r="E14" s="65">
        <v>9</v>
      </c>
      <c r="F14" s="63" t="s">
        <v>96</v>
      </c>
      <c r="G14" s="63" t="s">
        <v>119</v>
      </c>
      <c r="H14" s="63" t="s">
        <v>131</v>
      </c>
      <c r="I14" s="63" t="s">
        <v>156</v>
      </c>
      <c r="J14" s="63" t="s">
        <v>173</v>
      </c>
      <c r="K14" s="63" t="s">
        <v>212</v>
      </c>
      <c r="L14" s="63"/>
      <c r="M14" s="63"/>
      <c r="N14" s="99">
        <f>N15</f>
        <v>280.06</v>
      </c>
      <c r="O14" s="63"/>
      <c r="P14" s="99">
        <f t="shared" ref="P14:T14" si="6">P15</f>
        <v>22.404800000000002</v>
      </c>
      <c r="Q14" s="99">
        <f t="shared" si="6"/>
        <v>240.85159999999999</v>
      </c>
      <c r="R14" s="99">
        <f t="shared" si="6"/>
        <v>0</v>
      </c>
      <c r="S14" s="99">
        <f t="shared" si="6"/>
        <v>16.803599999999999</v>
      </c>
      <c r="T14" s="99">
        <f t="shared" si="6"/>
        <v>280.06</v>
      </c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6"/>
      <c r="AF14" s="67"/>
      <c r="AG14" s="67"/>
      <c r="AH14" s="67"/>
      <c r="AI14" s="67"/>
      <c r="AJ14" s="67"/>
      <c r="AK14" s="67"/>
      <c r="AL14" s="66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100">
        <v>0.22</v>
      </c>
      <c r="BB14" s="67">
        <f>T15</f>
        <v>280.06</v>
      </c>
      <c r="BC14" s="67"/>
      <c r="BD14" s="67"/>
      <c r="BE14" s="67"/>
      <c r="BF14" s="67"/>
      <c r="BG14" s="67"/>
      <c r="BH14" s="67"/>
      <c r="BI14" s="67"/>
      <c r="BJ14" s="67"/>
      <c r="BK14" s="67">
        <f>BB14</f>
        <v>280.06</v>
      </c>
      <c r="BL14" s="69">
        <v>42430</v>
      </c>
      <c r="BM14" s="67" t="s">
        <v>223</v>
      </c>
      <c r="BN14" s="67"/>
      <c r="BO14" s="66"/>
      <c r="BP14" s="66"/>
      <c r="BQ14" s="69"/>
      <c r="BR14" s="92"/>
    </row>
    <row r="15" spans="1:70" s="90" customFormat="1" ht="202.5" customHeight="1" x14ac:dyDescent="0.25">
      <c r="A15" s="82"/>
      <c r="B15" s="83"/>
      <c r="C15" s="84"/>
      <c r="D15" s="84"/>
      <c r="E15" s="85"/>
      <c r="F15" s="83"/>
      <c r="G15" s="83"/>
      <c r="H15" s="83"/>
      <c r="I15" s="83"/>
      <c r="J15" s="83"/>
      <c r="K15" s="83"/>
      <c r="L15" s="74" t="s">
        <v>16</v>
      </c>
      <c r="M15" s="83">
        <v>0.22</v>
      </c>
      <c r="N15" s="76">
        <f>M15*1273</f>
        <v>280.06</v>
      </c>
      <c r="O15" s="72"/>
      <c r="P15" s="76">
        <f>N15*0.08</f>
        <v>22.404800000000002</v>
      </c>
      <c r="Q15" s="76">
        <f>N15*0.86</f>
        <v>240.85159999999999</v>
      </c>
      <c r="R15" s="76">
        <v>0</v>
      </c>
      <c r="S15" s="76">
        <f>N15*0.06</f>
        <v>16.803599999999999</v>
      </c>
      <c r="T15" s="76">
        <f>SUM(P15:S15)</f>
        <v>280.06</v>
      </c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7"/>
      <c r="AF15" s="86"/>
      <c r="AG15" s="86"/>
      <c r="AH15" s="86"/>
      <c r="AI15" s="86"/>
      <c r="AJ15" s="86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91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8"/>
      <c r="BM15" s="86"/>
      <c r="BN15" s="86"/>
      <c r="BO15" s="87"/>
      <c r="BP15" s="87"/>
      <c r="BQ15" s="88"/>
      <c r="BR15" s="89"/>
    </row>
    <row r="16" spans="1:70" s="70" customFormat="1" ht="408.75" customHeight="1" x14ac:dyDescent="0.25">
      <c r="A16" s="62" t="s">
        <v>53</v>
      </c>
      <c r="B16" s="63" t="s">
        <v>77</v>
      </c>
      <c r="C16" s="64">
        <v>466.1</v>
      </c>
      <c r="D16" s="64"/>
      <c r="E16" s="65">
        <v>15</v>
      </c>
      <c r="F16" s="63" t="s">
        <v>101</v>
      </c>
      <c r="G16" s="63" t="s">
        <v>120</v>
      </c>
      <c r="H16" s="63" t="s">
        <v>136</v>
      </c>
      <c r="I16" s="63" t="s">
        <v>159</v>
      </c>
      <c r="J16" s="63" t="s">
        <v>178</v>
      </c>
      <c r="K16" s="65" t="s">
        <v>194</v>
      </c>
      <c r="L16" s="65"/>
      <c r="M16" s="65"/>
      <c r="N16" s="66">
        <f>SUM(N17:N18)</f>
        <v>300.99</v>
      </c>
      <c r="O16" s="66">
        <f t="shared" ref="O16:T16" si="7">SUM(O17:O18)</f>
        <v>0</v>
      </c>
      <c r="P16" s="66">
        <f t="shared" si="7"/>
        <v>23.683200000000003</v>
      </c>
      <c r="Q16" s="66">
        <f t="shared" si="7"/>
        <v>252.95940000000002</v>
      </c>
      <c r="R16" s="66">
        <f t="shared" si="7"/>
        <v>6.7</v>
      </c>
      <c r="S16" s="66">
        <f t="shared" si="7"/>
        <v>17.647399999999998</v>
      </c>
      <c r="T16" s="66">
        <f t="shared" si="7"/>
        <v>300.99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5" t="s">
        <v>195</v>
      </c>
      <c r="AZ16" s="66">
        <f>T17</f>
        <v>8.2000000000000011</v>
      </c>
      <c r="BA16" s="68">
        <v>0.23</v>
      </c>
      <c r="BB16" s="66">
        <f>T18</f>
        <v>292.79000000000002</v>
      </c>
      <c r="BC16" s="66"/>
      <c r="BD16" s="66"/>
      <c r="BE16" s="67"/>
      <c r="BF16" s="67"/>
      <c r="BG16" s="67"/>
      <c r="BH16" s="67"/>
      <c r="BI16" s="67"/>
      <c r="BJ16" s="67"/>
      <c r="BK16" s="67">
        <f>AZ16+BB16</f>
        <v>300.99</v>
      </c>
      <c r="BL16" s="69">
        <v>42429</v>
      </c>
      <c r="BM16" s="67"/>
      <c r="BN16" s="67"/>
      <c r="BO16" s="66"/>
      <c r="BP16" s="66"/>
      <c r="BQ16" s="69"/>
      <c r="BR16" s="92"/>
    </row>
    <row r="17" spans="1:72" s="81" customFormat="1" ht="232.5" customHeight="1" x14ac:dyDescent="0.25">
      <c r="A17" s="71"/>
      <c r="B17" s="72"/>
      <c r="C17" s="73"/>
      <c r="D17" s="73"/>
      <c r="E17" s="74"/>
      <c r="F17" s="72"/>
      <c r="G17" s="72"/>
      <c r="H17" s="72"/>
      <c r="I17" s="72"/>
      <c r="J17" s="72"/>
      <c r="K17" s="74"/>
      <c r="L17" s="74" t="s">
        <v>15</v>
      </c>
      <c r="M17" s="74" t="str">
        <f>AY16</f>
        <v>Монтаж автоматического выключателя (63 А)</v>
      </c>
      <c r="N17" s="78">
        <f>T17</f>
        <v>8.2000000000000011</v>
      </c>
      <c r="O17" s="78"/>
      <c r="P17" s="78">
        <v>0.26</v>
      </c>
      <c r="Q17" s="78">
        <v>1.1599999999999999</v>
      </c>
      <c r="R17" s="78">
        <v>6.7</v>
      </c>
      <c r="S17" s="78">
        <v>0.08</v>
      </c>
      <c r="T17" s="78">
        <f>SUM(P17:S17)</f>
        <v>8.2000000000000011</v>
      </c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4"/>
      <c r="AZ17" s="77"/>
      <c r="BA17" s="75"/>
      <c r="BB17" s="95"/>
      <c r="BC17" s="74"/>
      <c r="BD17" s="78"/>
      <c r="BE17" s="77"/>
      <c r="BF17" s="77"/>
      <c r="BG17" s="77"/>
      <c r="BH17" s="77"/>
      <c r="BI17" s="77"/>
      <c r="BJ17" s="77"/>
      <c r="BK17" s="77"/>
      <c r="BL17" s="80"/>
      <c r="BM17" s="77"/>
      <c r="BN17" s="77"/>
      <c r="BO17" s="78"/>
      <c r="BP17" s="78"/>
      <c r="BQ17" s="80"/>
      <c r="BR17" s="94"/>
    </row>
    <row r="18" spans="1:72" s="81" customFormat="1" ht="232.5" customHeight="1" x14ac:dyDescent="0.25">
      <c r="A18" s="71"/>
      <c r="B18" s="72"/>
      <c r="C18" s="73"/>
      <c r="D18" s="73"/>
      <c r="E18" s="74"/>
      <c r="F18" s="72"/>
      <c r="G18" s="72"/>
      <c r="H18" s="72"/>
      <c r="I18" s="72"/>
      <c r="J18" s="72"/>
      <c r="K18" s="74"/>
      <c r="L18" s="74" t="s">
        <v>16</v>
      </c>
      <c r="M18" s="74">
        <f>BA16</f>
        <v>0.23</v>
      </c>
      <c r="N18" s="78">
        <f>M18*1273</f>
        <v>292.79000000000002</v>
      </c>
      <c r="O18" s="78"/>
      <c r="P18" s="78">
        <f>N18*0.08</f>
        <v>23.423200000000001</v>
      </c>
      <c r="Q18" s="78">
        <f>N18*0.86</f>
        <v>251.79940000000002</v>
      </c>
      <c r="R18" s="78">
        <v>0</v>
      </c>
      <c r="S18" s="78">
        <f>N18*0.06</f>
        <v>17.567399999999999</v>
      </c>
      <c r="T18" s="78">
        <f t="shared" ref="T18" si="8">SUM(P18:S18)</f>
        <v>292.79000000000002</v>
      </c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4"/>
      <c r="AZ18" s="77"/>
      <c r="BA18" s="75"/>
      <c r="BB18" s="95"/>
      <c r="BC18" s="74"/>
      <c r="BD18" s="78"/>
      <c r="BE18" s="77"/>
      <c r="BF18" s="77"/>
      <c r="BG18" s="77"/>
      <c r="BH18" s="77"/>
      <c r="BI18" s="77"/>
      <c r="BJ18" s="77"/>
      <c r="BK18" s="77"/>
      <c r="BL18" s="80"/>
      <c r="BM18" s="77"/>
      <c r="BN18" s="77"/>
      <c r="BO18" s="78"/>
      <c r="BP18" s="78"/>
      <c r="BQ18" s="80"/>
      <c r="BR18" s="94"/>
    </row>
    <row r="19" spans="1:72" s="70" customFormat="1" ht="371.25" customHeight="1" x14ac:dyDescent="0.25">
      <c r="A19" s="62" t="s">
        <v>54</v>
      </c>
      <c r="B19" s="63" t="s">
        <v>78</v>
      </c>
      <c r="C19" s="64">
        <v>466.1</v>
      </c>
      <c r="D19" s="64"/>
      <c r="E19" s="65">
        <v>15</v>
      </c>
      <c r="F19" s="63" t="s">
        <v>102</v>
      </c>
      <c r="G19" s="63" t="s">
        <v>121</v>
      </c>
      <c r="H19" s="63" t="s">
        <v>137</v>
      </c>
      <c r="I19" s="63" t="s">
        <v>160</v>
      </c>
      <c r="J19" s="63" t="s">
        <v>179</v>
      </c>
      <c r="K19" s="65" t="s">
        <v>196</v>
      </c>
      <c r="L19" s="65"/>
      <c r="M19" s="65"/>
      <c r="N19" s="66">
        <f>SUM(N20)</f>
        <v>318.25</v>
      </c>
      <c r="O19" s="66">
        <f t="shared" ref="O19:S19" si="9">SUM(O20)</f>
        <v>0</v>
      </c>
      <c r="P19" s="66">
        <f t="shared" si="9"/>
        <v>25.46</v>
      </c>
      <c r="Q19" s="66">
        <f t="shared" si="9"/>
        <v>273.69499999999999</v>
      </c>
      <c r="R19" s="66">
        <f t="shared" si="9"/>
        <v>0</v>
      </c>
      <c r="S19" s="66">
        <f t="shared" si="9"/>
        <v>19.094999999999999</v>
      </c>
      <c r="T19" s="66">
        <f>SUM(T20)</f>
        <v>318.25</v>
      </c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>
        <v>0.25</v>
      </c>
      <c r="BB19" s="66">
        <f>T20</f>
        <v>318.25</v>
      </c>
      <c r="BC19" s="66"/>
      <c r="BD19" s="67"/>
      <c r="BE19" s="67"/>
      <c r="BF19" s="67"/>
      <c r="BG19" s="67"/>
      <c r="BH19" s="67"/>
      <c r="BI19" s="67"/>
      <c r="BJ19" s="67"/>
      <c r="BK19" s="67">
        <f>BB19</f>
        <v>318.25</v>
      </c>
      <c r="BL19" s="69">
        <v>42429</v>
      </c>
      <c r="BM19" s="67"/>
      <c r="BN19" s="67"/>
      <c r="BO19" s="66"/>
      <c r="BP19" s="66"/>
      <c r="BQ19" s="69"/>
      <c r="BR19" s="92"/>
    </row>
    <row r="20" spans="1:72" s="81" customFormat="1" ht="232.5" customHeight="1" x14ac:dyDescent="0.25">
      <c r="A20" s="71"/>
      <c r="B20" s="72"/>
      <c r="C20" s="73"/>
      <c r="D20" s="73"/>
      <c r="E20" s="74"/>
      <c r="F20" s="72"/>
      <c r="G20" s="72"/>
      <c r="H20" s="72"/>
      <c r="I20" s="72"/>
      <c r="J20" s="72"/>
      <c r="K20" s="74"/>
      <c r="L20" s="74" t="s">
        <v>16</v>
      </c>
      <c r="M20" s="74">
        <f>BA19</f>
        <v>0.25</v>
      </c>
      <c r="N20" s="78">
        <f>M20*1273</f>
        <v>318.25</v>
      </c>
      <c r="O20" s="78"/>
      <c r="P20" s="78">
        <f>N20*0.08</f>
        <v>25.46</v>
      </c>
      <c r="Q20" s="78">
        <f>N20*0.86</f>
        <v>273.69499999999999</v>
      </c>
      <c r="R20" s="78">
        <v>0</v>
      </c>
      <c r="S20" s="78">
        <f>N20*0.06</f>
        <v>19.094999999999999</v>
      </c>
      <c r="T20" s="78">
        <f t="shared" ref="T20" si="10">SUM(P20:S20)</f>
        <v>318.25</v>
      </c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93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80"/>
      <c r="BM20" s="77"/>
      <c r="BN20" s="77"/>
      <c r="BO20" s="78"/>
      <c r="BP20" s="78"/>
      <c r="BQ20" s="80"/>
      <c r="BR20" s="94"/>
    </row>
    <row r="21" spans="1:72" s="111" customFormat="1" ht="187.5" customHeight="1" x14ac:dyDescent="0.25">
      <c r="A21" s="101"/>
      <c r="B21" s="102"/>
      <c r="C21" s="103"/>
      <c r="D21" s="103"/>
      <c r="E21" s="104"/>
      <c r="F21" s="102"/>
      <c r="G21" s="102"/>
      <c r="H21" s="102"/>
      <c r="I21" s="102"/>
      <c r="J21" s="102"/>
      <c r="K21" s="104"/>
      <c r="L21" s="104" t="s">
        <v>225</v>
      </c>
      <c r="M21" s="104"/>
      <c r="N21" s="105">
        <f>N19+N16+N14+N12+N3</f>
        <v>2405.2051200000001</v>
      </c>
      <c r="O21" s="105">
        <f t="shared" ref="O21:AD21" si="11">O19+O16+O14+O12+O3</f>
        <v>0</v>
      </c>
      <c r="P21" s="105">
        <f t="shared" si="11"/>
        <v>165.99160000000001</v>
      </c>
      <c r="Q21" s="105">
        <f t="shared" si="11"/>
        <v>1694.5601999999999</v>
      </c>
      <c r="R21" s="105">
        <f t="shared" si="11"/>
        <v>433.78512000000006</v>
      </c>
      <c r="S21" s="105">
        <f t="shared" si="11"/>
        <v>110.8682</v>
      </c>
      <c r="T21" s="105">
        <f t="shared" si="11"/>
        <v>2405.2051200000001</v>
      </c>
      <c r="U21" s="105">
        <f t="shared" si="11"/>
        <v>0</v>
      </c>
      <c r="V21" s="105">
        <f t="shared" si="11"/>
        <v>0</v>
      </c>
      <c r="W21" s="105">
        <f t="shared" si="11"/>
        <v>0</v>
      </c>
      <c r="X21" s="105">
        <f t="shared" si="11"/>
        <v>0</v>
      </c>
      <c r="Y21" s="105">
        <f t="shared" si="11"/>
        <v>0</v>
      </c>
      <c r="Z21" s="105">
        <f t="shared" si="11"/>
        <v>0</v>
      </c>
      <c r="AA21" s="105">
        <f t="shared" si="11"/>
        <v>0</v>
      </c>
      <c r="AB21" s="105">
        <f t="shared" si="11"/>
        <v>0</v>
      </c>
      <c r="AC21" s="105">
        <f t="shared" si="11"/>
        <v>0</v>
      </c>
      <c r="AD21" s="105">
        <f t="shared" si="11"/>
        <v>0</v>
      </c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7"/>
      <c r="BB21" s="105"/>
      <c r="BC21" s="105"/>
      <c r="BD21" s="106"/>
      <c r="BE21" s="106"/>
      <c r="BF21" s="106"/>
      <c r="BG21" s="106"/>
      <c r="BH21" s="106"/>
      <c r="BI21" s="106"/>
      <c r="BJ21" s="105"/>
      <c r="BK21" s="105">
        <f>BK19+BK16+BK14+BK12+BK3</f>
        <v>2405.2051200000001</v>
      </c>
      <c r="BL21" s="108"/>
      <c r="BM21" s="106"/>
      <c r="BN21" s="106"/>
      <c r="BO21" s="106"/>
      <c r="BP21" s="106"/>
      <c r="BQ21" s="105"/>
      <c r="BR21" s="108"/>
      <c r="BS21" s="109"/>
      <c r="BT21" s="110"/>
    </row>
    <row r="22" spans="1:72" s="6" customFormat="1" ht="187.5" customHeight="1" x14ac:dyDescent="0.25">
      <c r="A22" s="1"/>
      <c r="B22" s="2"/>
      <c r="C22" s="3"/>
      <c r="D22" s="3"/>
      <c r="E22" s="4"/>
      <c r="F22" s="2"/>
      <c r="G22" s="2"/>
      <c r="H22" s="2"/>
      <c r="I22" s="2"/>
      <c r="J22" s="2"/>
      <c r="K22" s="4"/>
      <c r="L22" s="4"/>
      <c r="M22" s="28"/>
      <c r="N22" s="12"/>
      <c r="O22" s="2"/>
      <c r="P22" s="12"/>
      <c r="Q22" s="12"/>
      <c r="R22" s="12"/>
      <c r="S22" s="12"/>
      <c r="T22" s="12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7"/>
      <c r="BK22" s="7"/>
      <c r="BL22" s="8"/>
      <c r="BM22" s="9"/>
      <c r="BN22" s="5"/>
      <c r="BO22" s="5"/>
      <c r="BP22" s="5"/>
      <c r="BQ22" s="7"/>
      <c r="BR22" s="8"/>
      <c r="BS22" s="9"/>
      <c r="BT22" s="14"/>
    </row>
    <row r="23" spans="1:72" s="6" customFormat="1" ht="409.6" customHeight="1" x14ac:dyDescent="0.25">
      <c r="A23" s="1"/>
      <c r="B23" s="2"/>
      <c r="C23" s="3"/>
      <c r="D23" s="3"/>
      <c r="E23" s="4"/>
      <c r="F23" s="2"/>
      <c r="G23" s="2"/>
      <c r="H23" s="2"/>
      <c r="I23" s="2"/>
      <c r="J23" s="2"/>
      <c r="K23" s="4"/>
      <c r="L23" s="4"/>
      <c r="M23" s="4"/>
      <c r="N23" s="7"/>
      <c r="O23" s="7"/>
      <c r="P23" s="7"/>
      <c r="Q23" s="7"/>
      <c r="R23" s="7"/>
      <c r="S23" s="7"/>
      <c r="T23" s="7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7"/>
      <c r="AS23" s="5"/>
      <c r="AT23" s="7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7"/>
      <c r="BK23" s="7"/>
      <c r="BL23" s="8"/>
      <c r="BM23" s="9"/>
      <c r="BN23" s="5"/>
      <c r="BO23" s="5"/>
      <c r="BP23" s="5"/>
      <c r="BQ23" s="7"/>
      <c r="BR23" s="8"/>
      <c r="BS23" s="9"/>
      <c r="BT23" s="14"/>
    </row>
    <row r="24" spans="1:72" s="6" customFormat="1" ht="409.5" customHeight="1" x14ac:dyDescent="0.25">
      <c r="A24" s="1"/>
      <c r="B24" s="2"/>
      <c r="C24" s="3"/>
      <c r="D24" s="3"/>
      <c r="E24" s="4"/>
      <c r="F24" s="2"/>
      <c r="G24" s="2"/>
      <c r="H24" s="2"/>
      <c r="I24" s="2"/>
      <c r="J24" s="2"/>
      <c r="K24" s="4"/>
      <c r="L24" s="4"/>
      <c r="M24" s="4"/>
      <c r="N24" s="7"/>
      <c r="O24" s="7"/>
      <c r="P24" s="7"/>
      <c r="Q24" s="7"/>
      <c r="R24" s="7"/>
      <c r="S24" s="7"/>
      <c r="T24" s="7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28"/>
      <c r="BB24" s="7"/>
      <c r="BC24" s="7"/>
      <c r="BD24" s="5"/>
      <c r="BE24" s="5"/>
      <c r="BF24" s="5"/>
      <c r="BG24" s="5"/>
      <c r="BH24" s="5"/>
      <c r="BI24" s="5"/>
      <c r="BJ24" s="7"/>
      <c r="BK24" s="7"/>
      <c r="BL24" s="8"/>
      <c r="BM24" s="9"/>
      <c r="BN24" s="5"/>
      <c r="BO24" s="5"/>
      <c r="BP24" s="5"/>
      <c r="BQ24" s="7"/>
      <c r="BR24" s="8"/>
      <c r="BS24" s="9"/>
      <c r="BT24" s="14"/>
    </row>
    <row r="25" spans="1:72" s="6" customFormat="1" ht="194.25" customHeight="1" x14ac:dyDescent="0.25">
      <c r="A25" s="1"/>
      <c r="B25" s="2"/>
      <c r="C25" s="3"/>
      <c r="D25" s="3"/>
      <c r="E25" s="4"/>
      <c r="F25" s="2"/>
      <c r="G25" s="2"/>
      <c r="H25" s="2"/>
      <c r="I25" s="2"/>
      <c r="J25" s="2"/>
      <c r="K25" s="4"/>
      <c r="L25" s="4"/>
      <c r="M25" s="28"/>
      <c r="N25" s="12"/>
      <c r="O25" s="2"/>
      <c r="P25" s="12"/>
      <c r="Q25" s="12"/>
      <c r="R25" s="12"/>
      <c r="S25" s="12"/>
      <c r="T25" s="12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7"/>
      <c r="BK25" s="7"/>
      <c r="BL25" s="8"/>
      <c r="BM25" s="9"/>
      <c r="BN25" s="15"/>
      <c r="BO25" s="15"/>
      <c r="BP25" s="15"/>
      <c r="BQ25" s="16"/>
      <c r="BR25" s="10"/>
      <c r="BS25" s="15"/>
      <c r="BT25" s="14"/>
    </row>
    <row r="26" spans="1:72" s="6" customFormat="1" ht="219.75" customHeight="1" x14ac:dyDescent="0.25">
      <c r="A26" s="1"/>
      <c r="B26" s="2"/>
      <c r="C26" s="3"/>
      <c r="D26" s="3"/>
      <c r="E26" s="4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7"/>
      <c r="BL26" s="8"/>
      <c r="BM26" s="9"/>
      <c r="BN26" s="15"/>
      <c r="BO26" s="15"/>
      <c r="BP26" s="15"/>
      <c r="BQ26" s="16"/>
      <c r="BR26" s="10"/>
      <c r="BS26" s="15"/>
      <c r="BT26" s="14"/>
    </row>
    <row r="27" spans="1:72" s="6" customFormat="1" ht="198.75" customHeight="1" x14ac:dyDescent="0.25">
      <c r="A27" s="1"/>
      <c r="B27" s="2"/>
      <c r="C27" s="3"/>
      <c r="D27" s="3"/>
      <c r="E27" s="4"/>
      <c r="F27" s="2"/>
      <c r="G27" s="2"/>
      <c r="H27" s="2"/>
      <c r="I27" s="2"/>
      <c r="J27" s="2"/>
      <c r="K27" s="2"/>
      <c r="L27" s="4"/>
      <c r="M27" s="5"/>
      <c r="N27" s="29"/>
      <c r="O27" s="29"/>
      <c r="P27" s="29"/>
      <c r="Q27" s="29"/>
      <c r="R27" s="29"/>
      <c r="S27" s="29"/>
      <c r="T27" s="29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7"/>
      <c r="BK27" s="13"/>
      <c r="BL27" s="8"/>
      <c r="BM27" s="9"/>
      <c r="BN27" s="5"/>
      <c r="BO27" s="5"/>
      <c r="BP27" s="5"/>
      <c r="BQ27" s="7"/>
      <c r="BR27" s="8"/>
      <c r="BS27" s="9"/>
      <c r="BT27" s="14"/>
    </row>
    <row r="28" spans="1:72" s="6" customFormat="1" ht="198.75" customHeight="1" x14ac:dyDescent="0.25">
      <c r="A28" s="1"/>
      <c r="B28" s="2"/>
      <c r="C28" s="3"/>
      <c r="D28" s="3"/>
      <c r="E28" s="4"/>
      <c r="F28" s="2"/>
      <c r="G28" s="2"/>
      <c r="H28" s="2"/>
      <c r="I28" s="2"/>
      <c r="J28" s="2"/>
      <c r="K28" s="2"/>
      <c r="L28" s="4"/>
      <c r="M28" s="5"/>
      <c r="N28" s="7"/>
      <c r="O28" s="7"/>
      <c r="P28" s="7"/>
      <c r="Q28" s="7"/>
      <c r="R28" s="7"/>
      <c r="S28" s="7"/>
      <c r="T28" s="7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7"/>
      <c r="BK28" s="13"/>
      <c r="BL28" s="8"/>
      <c r="BM28" s="9"/>
      <c r="BN28" s="5"/>
      <c r="BO28" s="5"/>
      <c r="BP28" s="5"/>
      <c r="BQ28" s="7"/>
      <c r="BR28" s="8"/>
      <c r="BS28" s="9"/>
      <c r="BT28" s="14"/>
    </row>
    <row r="29" spans="1:72" s="6" customFormat="1" ht="198.75" customHeight="1" x14ac:dyDescent="0.25">
      <c r="A29" s="1"/>
      <c r="B29" s="2"/>
      <c r="C29" s="3"/>
      <c r="D29" s="3"/>
      <c r="E29" s="4"/>
      <c r="F29" s="2"/>
      <c r="G29" s="2"/>
      <c r="H29" s="2"/>
      <c r="I29" s="2"/>
      <c r="J29" s="2"/>
      <c r="K29" s="2"/>
      <c r="L29" s="4"/>
      <c r="M29" s="5"/>
      <c r="N29" s="12"/>
      <c r="O29" s="2"/>
      <c r="P29" s="12"/>
      <c r="Q29" s="12"/>
      <c r="R29" s="12"/>
      <c r="S29" s="12"/>
      <c r="T29" s="12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7"/>
      <c r="BK29" s="13"/>
      <c r="BL29" s="8"/>
      <c r="BM29" s="9"/>
      <c r="BN29" s="5"/>
      <c r="BO29" s="5"/>
      <c r="BP29" s="5"/>
      <c r="BQ29" s="7"/>
      <c r="BR29" s="8"/>
      <c r="BS29" s="9"/>
      <c r="BT29" s="14"/>
    </row>
    <row r="30" spans="1:72" s="6" customFormat="1" ht="146.25" customHeight="1" x14ac:dyDescent="0.25">
      <c r="A30" s="1"/>
      <c r="B30" s="2"/>
      <c r="C30" s="3"/>
      <c r="D30" s="3"/>
      <c r="E30" s="4"/>
      <c r="F30" s="2"/>
      <c r="G30" s="2"/>
      <c r="H30" s="2"/>
      <c r="I30" s="2"/>
      <c r="J30" s="2"/>
      <c r="K30" s="2"/>
      <c r="L30" s="4"/>
      <c r="M30" s="5"/>
      <c r="N30" s="12"/>
      <c r="O30" s="2"/>
      <c r="P30" s="12"/>
      <c r="Q30" s="12"/>
      <c r="R30" s="12"/>
      <c r="S30" s="12"/>
      <c r="T30" s="12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7"/>
      <c r="BK30" s="13"/>
      <c r="BL30" s="8"/>
      <c r="BM30" s="9"/>
      <c r="BN30" s="5"/>
      <c r="BO30" s="5"/>
      <c r="BP30" s="5"/>
      <c r="BQ30" s="7"/>
      <c r="BR30" s="8"/>
      <c r="BS30" s="9"/>
      <c r="BT30" s="14"/>
    </row>
    <row r="31" spans="1:72" s="6" customFormat="1" ht="227.25" customHeight="1" x14ac:dyDescent="0.25">
      <c r="A31" s="1"/>
      <c r="B31" s="2"/>
      <c r="C31" s="3"/>
      <c r="D31" s="3"/>
      <c r="E31" s="4"/>
      <c r="F31" s="2"/>
      <c r="G31" s="2"/>
      <c r="H31" s="2"/>
      <c r="I31" s="2"/>
      <c r="J31" s="2"/>
      <c r="K31" s="2"/>
      <c r="L31" s="4"/>
      <c r="M31" s="5"/>
      <c r="N31" s="12"/>
      <c r="O31" s="2"/>
      <c r="P31" s="12"/>
      <c r="Q31" s="12"/>
      <c r="R31" s="12"/>
      <c r="S31" s="12"/>
      <c r="T31" s="12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7"/>
      <c r="BK31" s="13"/>
      <c r="BL31" s="8"/>
      <c r="BM31" s="9"/>
      <c r="BN31" s="5"/>
      <c r="BO31" s="5"/>
      <c r="BP31" s="5"/>
      <c r="BQ31" s="7"/>
      <c r="BR31" s="8"/>
      <c r="BS31" s="9"/>
      <c r="BT31" s="14"/>
    </row>
    <row r="32" spans="1:72" s="6" customFormat="1" ht="154.5" customHeight="1" x14ac:dyDescent="0.25">
      <c r="A32" s="1"/>
      <c r="B32" s="2"/>
      <c r="C32" s="3"/>
      <c r="D32" s="3"/>
      <c r="E32" s="4"/>
      <c r="F32" s="2"/>
      <c r="G32" s="2"/>
      <c r="H32" s="2"/>
      <c r="I32" s="2"/>
      <c r="J32" s="2"/>
      <c r="K32" s="2"/>
      <c r="L32" s="4"/>
      <c r="M32" s="5"/>
      <c r="N32" s="12"/>
      <c r="O32" s="12"/>
      <c r="P32" s="12"/>
      <c r="Q32" s="12"/>
      <c r="R32" s="12"/>
      <c r="S32" s="12"/>
      <c r="T32" s="12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7"/>
      <c r="BK32" s="13"/>
      <c r="BL32" s="8"/>
      <c r="BM32" s="9"/>
      <c r="BN32" s="5"/>
      <c r="BO32" s="5"/>
      <c r="BP32" s="5"/>
      <c r="BQ32" s="7"/>
      <c r="BR32" s="8"/>
      <c r="BS32" s="9"/>
      <c r="BT32" s="14"/>
    </row>
    <row r="33" spans="1:72" s="6" customFormat="1" ht="154.5" customHeight="1" x14ac:dyDescent="0.25">
      <c r="A33" s="1"/>
      <c r="B33" s="2"/>
      <c r="C33" s="3"/>
      <c r="D33" s="3"/>
      <c r="E33" s="4"/>
      <c r="F33" s="2"/>
      <c r="G33" s="2"/>
      <c r="H33" s="2"/>
      <c r="I33" s="2"/>
      <c r="J33" s="2"/>
      <c r="K33" s="2"/>
      <c r="L33" s="4"/>
      <c r="M33" s="5"/>
      <c r="N33" s="12"/>
      <c r="O33" s="2"/>
      <c r="P33" s="12"/>
      <c r="Q33" s="12"/>
      <c r="R33" s="12"/>
      <c r="S33" s="12"/>
      <c r="T33" s="12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7"/>
      <c r="BK33" s="13"/>
      <c r="BL33" s="8"/>
      <c r="BM33" s="9"/>
      <c r="BN33" s="15"/>
      <c r="BO33" s="15"/>
      <c r="BP33" s="15"/>
      <c r="BQ33" s="16"/>
      <c r="BR33" s="10"/>
      <c r="BS33" s="15"/>
      <c r="BT33" s="14"/>
    </row>
    <row r="34" spans="1:72" s="6" customFormat="1" ht="182.25" customHeight="1" x14ac:dyDescent="0.25">
      <c r="A34" s="1"/>
      <c r="B34" s="2"/>
      <c r="C34" s="3"/>
      <c r="D34" s="3"/>
      <c r="E34" s="4"/>
      <c r="F34" s="2"/>
      <c r="G34" s="2"/>
      <c r="H34" s="2"/>
      <c r="I34" s="2"/>
      <c r="J34" s="2"/>
      <c r="K34" s="2"/>
      <c r="L34" s="4"/>
      <c r="M34" s="5"/>
      <c r="N34" s="7"/>
      <c r="O34" s="7"/>
      <c r="P34" s="7"/>
      <c r="Q34" s="7"/>
      <c r="R34" s="7"/>
      <c r="S34" s="7"/>
      <c r="T34" s="7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5"/>
      <c r="BK34" s="7"/>
      <c r="BL34" s="8"/>
      <c r="BM34" s="9"/>
      <c r="BN34" s="15"/>
      <c r="BO34" s="15"/>
      <c r="BP34" s="15"/>
      <c r="BQ34" s="16"/>
      <c r="BR34" s="10"/>
      <c r="BS34" s="15"/>
      <c r="BT34" s="14"/>
    </row>
    <row r="35" spans="1:72" s="6" customFormat="1" ht="182.25" customHeight="1" x14ac:dyDescent="0.25">
      <c r="A35" s="1"/>
      <c r="B35" s="2"/>
      <c r="C35" s="3"/>
      <c r="D35" s="3"/>
      <c r="E35" s="4"/>
      <c r="F35" s="2"/>
      <c r="G35" s="2"/>
      <c r="H35" s="2"/>
      <c r="I35" s="2"/>
      <c r="J35" s="2"/>
      <c r="K35" s="2"/>
      <c r="L35" s="4"/>
      <c r="M35" s="5"/>
      <c r="N35" s="7"/>
      <c r="O35" s="7"/>
      <c r="P35" s="7"/>
      <c r="Q35" s="7"/>
      <c r="R35" s="7"/>
      <c r="S35" s="7"/>
      <c r="T35" s="12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7"/>
      <c r="BL35" s="8"/>
      <c r="BM35" s="9"/>
      <c r="BN35" s="15"/>
      <c r="BO35" s="15"/>
      <c r="BP35" s="15"/>
      <c r="BQ35" s="16"/>
      <c r="BR35" s="10"/>
      <c r="BS35" s="15"/>
      <c r="BT35" s="14"/>
    </row>
    <row r="36" spans="1:72" s="6" customFormat="1" ht="312" customHeight="1" x14ac:dyDescent="0.25">
      <c r="A36" s="1"/>
      <c r="B36" s="2"/>
      <c r="C36" s="3"/>
      <c r="D36" s="3"/>
      <c r="E36" s="4"/>
      <c r="F36" s="2"/>
      <c r="G36" s="2"/>
      <c r="H36" s="2"/>
      <c r="I36" s="2"/>
      <c r="J36" s="2"/>
      <c r="K36" s="2"/>
      <c r="L36" s="4"/>
      <c r="M36" s="5"/>
      <c r="N36" s="12"/>
      <c r="O36" s="12"/>
      <c r="P36" s="12"/>
      <c r="Q36" s="12"/>
      <c r="R36" s="12"/>
      <c r="S36" s="12"/>
      <c r="T36" s="12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41"/>
      <c r="BB36" s="5"/>
      <c r="BC36" s="5"/>
      <c r="BD36" s="7"/>
      <c r="BE36" s="5"/>
      <c r="BF36" s="5"/>
      <c r="BG36" s="5"/>
      <c r="BH36" s="5"/>
      <c r="BI36" s="7"/>
      <c r="BJ36" s="5"/>
      <c r="BK36" s="13"/>
      <c r="BL36" s="8"/>
      <c r="BM36" s="9"/>
      <c r="BN36" s="10"/>
    </row>
    <row r="37" spans="1:72" s="6" customFormat="1" ht="174.75" customHeight="1" x14ac:dyDescent="0.25">
      <c r="A37" s="1"/>
      <c r="B37" s="2"/>
      <c r="C37" s="3"/>
      <c r="D37" s="3"/>
      <c r="E37" s="4"/>
      <c r="F37" s="2"/>
      <c r="G37" s="2"/>
      <c r="H37" s="2"/>
      <c r="I37" s="2"/>
      <c r="J37" s="2"/>
      <c r="K37" s="2"/>
      <c r="L37" s="4"/>
      <c r="M37" s="5"/>
      <c r="N37" s="12"/>
      <c r="O37" s="2"/>
      <c r="P37" s="12"/>
      <c r="Q37" s="12"/>
      <c r="R37" s="12"/>
      <c r="S37" s="12"/>
      <c r="T37" s="12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7"/>
      <c r="BE37" s="5"/>
      <c r="BF37" s="5"/>
      <c r="BG37" s="5"/>
      <c r="BH37" s="5"/>
      <c r="BI37" s="7"/>
      <c r="BJ37" s="5"/>
      <c r="BK37" s="13"/>
      <c r="BL37" s="8"/>
      <c r="BM37" s="9"/>
      <c r="BN37" s="10"/>
    </row>
    <row r="38" spans="1:72" s="6" customFormat="1" ht="167.25" customHeight="1" x14ac:dyDescent="0.25">
      <c r="A38" s="1"/>
      <c r="B38" s="2"/>
      <c r="C38" s="3"/>
      <c r="D38" s="3"/>
      <c r="E38" s="4"/>
      <c r="F38" s="2"/>
      <c r="G38" s="2"/>
      <c r="H38" s="2"/>
      <c r="I38" s="2"/>
      <c r="J38" s="2"/>
      <c r="K38" s="2"/>
      <c r="L38" s="4"/>
      <c r="M38" s="5"/>
      <c r="N38" s="7"/>
      <c r="O38" s="7"/>
      <c r="P38" s="7"/>
      <c r="Q38" s="7"/>
      <c r="R38" s="7"/>
      <c r="S38" s="7"/>
      <c r="T38" s="7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41"/>
      <c r="BB38" s="5"/>
      <c r="BC38" s="5"/>
      <c r="BD38" s="7"/>
      <c r="BE38" s="5"/>
      <c r="BF38" s="5"/>
      <c r="BG38" s="5"/>
      <c r="BH38" s="5"/>
      <c r="BI38" s="7"/>
      <c r="BJ38" s="5"/>
      <c r="BK38" s="13"/>
      <c r="BL38" s="8"/>
      <c r="BM38" s="9"/>
      <c r="BN38" s="10"/>
    </row>
    <row r="39" spans="1:72" s="6" customFormat="1" ht="167.25" customHeight="1" x14ac:dyDescent="0.25">
      <c r="A39" s="1"/>
      <c r="B39" s="2"/>
      <c r="C39" s="3"/>
      <c r="D39" s="3"/>
      <c r="E39" s="4"/>
      <c r="F39" s="2"/>
      <c r="G39" s="2"/>
      <c r="H39" s="2"/>
      <c r="I39" s="2"/>
      <c r="J39" s="2"/>
      <c r="K39" s="2"/>
      <c r="L39" s="4"/>
      <c r="M39" s="5"/>
      <c r="N39" s="7"/>
      <c r="O39" s="7"/>
      <c r="P39" s="7"/>
      <c r="Q39" s="7"/>
      <c r="R39" s="7"/>
      <c r="S39" s="7"/>
      <c r="T39" s="7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7"/>
      <c r="BE39" s="5"/>
      <c r="BF39" s="5"/>
      <c r="BG39" s="5"/>
      <c r="BH39" s="5"/>
      <c r="BI39" s="7"/>
      <c r="BJ39" s="5"/>
      <c r="BK39" s="13"/>
      <c r="BL39" s="8"/>
      <c r="BM39" s="9"/>
      <c r="BN39" s="10"/>
    </row>
    <row r="40" spans="1:72" s="6" customFormat="1" ht="167.25" customHeight="1" x14ac:dyDescent="0.25">
      <c r="A40" s="1"/>
      <c r="B40" s="2"/>
      <c r="C40" s="3"/>
      <c r="D40" s="3"/>
      <c r="E40" s="4"/>
      <c r="F40" s="2"/>
      <c r="G40" s="2"/>
      <c r="H40" s="2"/>
      <c r="I40" s="2"/>
      <c r="J40" s="2"/>
      <c r="K40" s="2"/>
      <c r="L40" s="4"/>
      <c r="M40" s="5"/>
      <c r="N40" s="7"/>
      <c r="O40" s="7"/>
      <c r="P40" s="12"/>
      <c r="Q40" s="12"/>
      <c r="R40" s="12"/>
      <c r="S40" s="12"/>
      <c r="T40" s="12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7"/>
      <c r="BE40" s="5"/>
      <c r="BF40" s="5"/>
      <c r="BG40" s="5"/>
      <c r="BH40" s="5"/>
      <c r="BI40" s="7"/>
      <c r="BJ40" s="5"/>
      <c r="BK40" s="13"/>
      <c r="BL40" s="8"/>
      <c r="BM40" s="9"/>
      <c r="BN40" s="10"/>
    </row>
    <row r="41" spans="1:72" s="6" customFormat="1" ht="372" customHeight="1" x14ac:dyDescent="0.25">
      <c r="A41" s="1"/>
      <c r="B41" s="2"/>
      <c r="C41" s="3"/>
      <c r="D41" s="3"/>
      <c r="E41" s="4"/>
      <c r="F41" s="2"/>
      <c r="G41" s="2"/>
      <c r="H41" s="2"/>
      <c r="I41" s="2"/>
      <c r="J41" s="2"/>
      <c r="K41" s="2"/>
      <c r="L41" s="4"/>
      <c r="M41" s="5"/>
      <c r="N41" s="2"/>
      <c r="O41" s="2"/>
      <c r="P41" s="2"/>
      <c r="Q41" s="2"/>
      <c r="R41" s="2"/>
      <c r="S41" s="2"/>
      <c r="T41" s="2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8"/>
      <c r="BM41" s="5"/>
      <c r="BN41" s="5"/>
      <c r="BO41" s="5"/>
      <c r="BP41" s="5"/>
    </row>
    <row r="42" spans="1:72" s="6" customFormat="1" ht="257.25" customHeight="1" x14ac:dyDescent="0.25">
      <c r="A42" s="1"/>
      <c r="B42" s="2"/>
      <c r="C42" s="3"/>
      <c r="D42" s="3"/>
      <c r="E42" s="4"/>
      <c r="F42" s="2"/>
      <c r="G42" s="2"/>
      <c r="H42" s="2"/>
      <c r="I42" s="2"/>
      <c r="J42" s="2"/>
      <c r="K42" s="2"/>
      <c r="L42" s="4"/>
      <c r="M42" s="5"/>
      <c r="N42" s="2"/>
      <c r="O42" s="2"/>
      <c r="P42" s="11"/>
      <c r="Q42" s="11"/>
      <c r="R42" s="11"/>
      <c r="S42" s="11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8"/>
      <c r="BM42" s="5"/>
      <c r="BN42" s="5"/>
      <c r="BO42" s="5"/>
      <c r="BP42" s="5"/>
    </row>
    <row r="43" spans="1:72" s="6" customFormat="1" ht="254.25" customHeight="1" x14ac:dyDescent="0.25">
      <c r="A43" s="1"/>
      <c r="B43" s="2"/>
      <c r="C43" s="3"/>
      <c r="D43" s="3"/>
      <c r="E43" s="4"/>
      <c r="F43" s="2"/>
      <c r="G43" s="2"/>
      <c r="H43" s="2"/>
      <c r="I43" s="2"/>
      <c r="J43" s="2"/>
      <c r="K43" s="2"/>
      <c r="L43" s="4"/>
      <c r="M43" s="5"/>
      <c r="N43" s="2"/>
      <c r="O43" s="2"/>
      <c r="P43" s="11"/>
      <c r="Q43" s="11"/>
      <c r="R43" s="11"/>
      <c r="S43" s="11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8"/>
      <c r="BM43" s="5"/>
      <c r="BN43" s="5"/>
      <c r="BO43" s="5"/>
      <c r="BP43" s="5"/>
    </row>
    <row r="44" spans="1:72" s="6" customFormat="1" ht="319.5" customHeight="1" x14ac:dyDescent="0.25">
      <c r="A44" s="1"/>
      <c r="B44" s="2"/>
      <c r="C44" s="3"/>
      <c r="D44" s="3"/>
      <c r="E44" s="4"/>
      <c r="F44" s="2"/>
      <c r="G44" s="2"/>
      <c r="H44" s="2"/>
      <c r="I44" s="2"/>
      <c r="J44" s="2"/>
      <c r="K44" s="2"/>
      <c r="L44" s="4"/>
      <c r="M44" s="5"/>
      <c r="N44" s="7"/>
      <c r="O44" s="7"/>
      <c r="P44" s="7"/>
      <c r="Q44" s="7"/>
      <c r="R44" s="7"/>
      <c r="S44" s="7"/>
      <c r="T44" s="12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8"/>
      <c r="BM44" s="5"/>
      <c r="BN44" s="5"/>
      <c r="BO44" s="5"/>
      <c r="BP44" s="5"/>
    </row>
    <row r="45" spans="1:72" s="6" customFormat="1" ht="409.6" customHeight="1" x14ac:dyDescent="0.25">
      <c r="A45" s="1"/>
      <c r="B45" s="2"/>
      <c r="C45" s="3"/>
      <c r="D45" s="3"/>
      <c r="E45" s="4"/>
      <c r="F45" s="2"/>
      <c r="G45" s="2"/>
      <c r="H45" s="2"/>
      <c r="I45" s="2"/>
      <c r="J45" s="2"/>
      <c r="K45" s="2"/>
      <c r="L45" s="2"/>
      <c r="M45" s="2"/>
      <c r="N45" s="12"/>
      <c r="O45" s="2"/>
      <c r="P45" s="12"/>
      <c r="Q45" s="12"/>
      <c r="R45" s="12"/>
      <c r="S45" s="12"/>
      <c r="T45" s="12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8"/>
      <c r="BM45" s="5"/>
      <c r="BN45" s="5"/>
      <c r="BO45" s="5"/>
      <c r="BP45" s="5"/>
    </row>
    <row r="46" spans="1:72" s="6" customFormat="1" ht="141.75" customHeight="1" x14ac:dyDescent="0.25">
      <c r="A46" s="1"/>
      <c r="B46" s="2"/>
      <c r="C46" s="3"/>
      <c r="D46" s="3"/>
      <c r="E46" s="4"/>
      <c r="F46" s="2"/>
      <c r="G46" s="2"/>
      <c r="H46" s="2"/>
      <c r="I46" s="2"/>
      <c r="J46" s="2"/>
      <c r="K46" s="2"/>
      <c r="L46" s="4"/>
      <c r="M46" s="5"/>
      <c r="N46" s="7"/>
      <c r="O46" s="7"/>
      <c r="P46" s="7"/>
      <c r="Q46" s="7"/>
      <c r="R46" s="7"/>
      <c r="S46" s="7"/>
      <c r="T46" s="12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8"/>
      <c r="BM46" s="5"/>
      <c r="BN46" s="5"/>
      <c r="BO46" s="5"/>
      <c r="BP46" s="5"/>
    </row>
    <row r="47" spans="1:72" s="6" customFormat="1" ht="141.75" customHeight="1" x14ac:dyDescent="0.25">
      <c r="A47" s="1"/>
      <c r="B47" s="2"/>
      <c r="C47" s="3"/>
      <c r="D47" s="3"/>
      <c r="E47" s="4"/>
      <c r="F47" s="2"/>
      <c r="G47" s="2"/>
      <c r="H47" s="2"/>
      <c r="I47" s="2"/>
      <c r="J47" s="2"/>
      <c r="K47" s="2"/>
      <c r="L47" s="4"/>
      <c r="M47" s="2"/>
      <c r="N47" s="7"/>
      <c r="O47" s="7"/>
      <c r="P47" s="7"/>
      <c r="Q47" s="7"/>
      <c r="R47" s="7"/>
      <c r="S47" s="7"/>
      <c r="T47" s="7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8"/>
      <c r="BM47" s="5"/>
      <c r="BN47" s="5"/>
      <c r="BO47" s="5"/>
      <c r="BP47" s="5"/>
    </row>
    <row r="48" spans="1:72" s="6" customFormat="1" ht="292.5" customHeight="1" x14ac:dyDescent="0.25">
      <c r="A48" s="1"/>
      <c r="B48" s="2"/>
      <c r="C48" s="3"/>
      <c r="D48" s="3"/>
      <c r="E48" s="4"/>
      <c r="F48" s="2"/>
      <c r="G48" s="2"/>
      <c r="H48" s="2"/>
      <c r="I48" s="2"/>
      <c r="J48" s="2"/>
      <c r="K48" s="2"/>
      <c r="L48" s="4"/>
      <c r="M48" s="5"/>
      <c r="N48" s="11"/>
      <c r="O48" s="2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8"/>
      <c r="BM48" s="5"/>
      <c r="BN48" s="5"/>
      <c r="BO48" s="5"/>
      <c r="BP48" s="8"/>
      <c r="BQ48" s="9"/>
      <c r="BR48" s="10"/>
    </row>
    <row r="49" spans="1:70" s="6" customFormat="1" ht="177" customHeight="1" x14ac:dyDescent="0.25">
      <c r="A49" s="1"/>
      <c r="B49" s="2"/>
      <c r="C49" s="3"/>
      <c r="D49" s="3"/>
      <c r="E49" s="4"/>
      <c r="F49" s="2"/>
      <c r="G49" s="2"/>
      <c r="H49" s="2"/>
      <c r="I49" s="2"/>
      <c r="J49" s="2"/>
      <c r="K49" s="2"/>
      <c r="L49" s="4"/>
      <c r="M49" s="5"/>
      <c r="N49" s="2"/>
      <c r="O49" s="2"/>
      <c r="P49" s="11"/>
      <c r="Q49" s="11"/>
      <c r="R49" s="11"/>
      <c r="S49" s="11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8"/>
      <c r="BQ49" s="9"/>
      <c r="BR49" s="10"/>
    </row>
  </sheetData>
  <autoFilter ref="A2:BM21"/>
  <pageMargins left="0" right="0" top="0" bottom="0" header="0" footer="0"/>
  <pageSetup paperSize="8" scale="11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73"/>
  <sheetViews>
    <sheetView view="pageBreakPreview" zoomScale="30" zoomScaleNormal="70" zoomScaleSheetLayoutView="30" workbookViewId="0">
      <pane ySplit="2" topLeftCell="A3" activePane="bottomLeft" state="frozen"/>
      <selection pane="bottomLeft" activeCell="BK3" sqref="BK3:BK60"/>
    </sheetView>
  </sheetViews>
  <sheetFormatPr defaultRowHeight="34.5" x14ac:dyDescent="0.45"/>
  <cols>
    <col min="1" max="1" width="37.85546875" style="31" customWidth="1"/>
    <col min="2" max="2" width="25.5703125" style="31" customWidth="1"/>
    <col min="3" max="3" width="35.42578125" style="31" customWidth="1"/>
    <col min="4" max="4" width="36.85546875" style="31" customWidth="1"/>
    <col min="5" max="5" width="16.42578125" style="31" customWidth="1"/>
    <col min="6" max="6" width="50.85546875" style="31" customWidth="1"/>
    <col min="7" max="7" width="23.5703125" style="31" customWidth="1"/>
    <col min="8" max="8" width="59.7109375" style="31" customWidth="1"/>
    <col min="9" max="10" width="255.5703125" style="31" customWidth="1"/>
    <col min="11" max="11" width="38.140625" style="31" customWidth="1"/>
    <col min="12" max="12" width="42.5703125" style="31" customWidth="1"/>
    <col min="13" max="13" width="44.85546875" style="31" customWidth="1"/>
    <col min="14" max="14" width="41" style="31" customWidth="1"/>
    <col min="15" max="15" width="0.140625" style="31" customWidth="1"/>
    <col min="16" max="16" width="36.5703125" style="31" customWidth="1"/>
    <col min="17" max="17" width="33.28515625" style="31" customWidth="1"/>
    <col min="18" max="18" width="23.140625" style="31" customWidth="1"/>
    <col min="19" max="19" width="29.85546875" style="31" customWidth="1"/>
    <col min="20" max="20" width="33.7109375" style="31" customWidth="1"/>
    <col min="21" max="21" width="12.42578125" style="31" customWidth="1"/>
    <col min="22" max="22" width="9.140625" style="31" customWidth="1"/>
    <col min="23" max="24" width="10.140625" style="31" customWidth="1"/>
    <col min="25" max="27" width="17" style="31" customWidth="1"/>
    <col min="28" max="28" width="24.85546875" style="31" customWidth="1"/>
    <col min="29" max="29" width="25.7109375" style="31" customWidth="1"/>
    <col min="30" max="30" width="19.7109375" style="31" customWidth="1"/>
    <col min="31" max="31" width="16.7109375" style="31" customWidth="1"/>
    <col min="32" max="32" width="20.140625" style="31" customWidth="1"/>
    <col min="33" max="33" width="37.7109375" style="31" customWidth="1"/>
    <col min="34" max="34" width="21" style="31" customWidth="1"/>
    <col min="35" max="35" width="13.42578125" style="31" customWidth="1"/>
    <col min="36" max="36" width="17.28515625" style="31" customWidth="1"/>
    <col min="37" max="38" width="10.7109375" style="31" customWidth="1"/>
    <col min="39" max="39" width="12.7109375" style="31" customWidth="1"/>
    <col min="40" max="40" width="9.140625" style="31" customWidth="1"/>
    <col min="41" max="41" width="9.5703125" style="31" customWidth="1"/>
    <col min="42" max="42" width="9.140625" style="31" customWidth="1"/>
    <col min="43" max="43" width="27.140625" style="31" customWidth="1"/>
    <col min="44" max="44" width="22" style="31" customWidth="1"/>
    <col min="45" max="45" width="21.42578125" style="31" customWidth="1"/>
    <col min="46" max="46" width="23.42578125" style="31" customWidth="1"/>
    <col min="47" max="50" width="9.140625" style="31" customWidth="1"/>
    <col min="51" max="51" width="42" style="31" customWidth="1"/>
    <col min="52" max="52" width="24.28515625" style="31" customWidth="1"/>
    <col min="53" max="53" width="64.7109375" style="58" customWidth="1"/>
    <col min="54" max="54" width="21.85546875" style="31" customWidth="1"/>
    <col min="55" max="55" width="23.140625" style="31" customWidth="1"/>
    <col min="56" max="56" width="18.140625" style="31" customWidth="1"/>
    <col min="57" max="57" width="22.5703125" style="31" customWidth="1"/>
    <col min="58" max="58" width="24.140625" style="31" customWidth="1"/>
    <col min="59" max="59" width="33.85546875" style="31" customWidth="1"/>
    <col min="60" max="60" width="18.5703125" style="31" customWidth="1"/>
    <col min="61" max="61" width="32.5703125" style="31" customWidth="1"/>
    <col min="62" max="62" width="33" style="31" customWidth="1"/>
    <col min="63" max="63" width="31.5703125" style="33" customWidth="1"/>
    <col min="64" max="64" width="37.28515625" style="34" customWidth="1"/>
    <col min="65" max="65" width="102.5703125" style="31" customWidth="1"/>
    <col min="66" max="66" width="17.7109375" style="35" customWidth="1"/>
    <col min="67" max="67" width="9.140625" style="31"/>
    <col min="68" max="68" width="16.42578125" style="31" bestFit="1" customWidth="1"/>
    <col min="69" max="16384" width="9.140625" style="31"/>
  </cols>
  <sheetData>
    <row r="1" spans="1:70" ht="35.25" x14ac:dyDescent="0.5">
      <c r="C1" s="32"/>
    </row>
    <row r="2" spans="1:70" s="6" customFormat="1" ht="282.75" customHeight="1" x14ac:dyDescent="0.25">
      <c r="A2" s="4" t="s">
        <v>0</v>
      </c>
      <c r="B2" s="4" t="s">
        <v>24</v>
      </c>
      <c r="C2" s="4" t="s">
        <v>25</v>
      </c>
      <c r="D2" s="4" t="s">
        <v>32</v>
      </c>
      <c r="E2" s="4" t="s">
        <v>27</v>
      </c>
      <c r="F2" s="4" t="s">
        <v>1</v>
      </c>
      <c r="G2" s="4" t="s">
        <v>2</v>
      </c>
      <c r="H2" s="4" t="s">
        <v>19</v>
      </c>
      <c r="I2" s="4" t="s">
        <v>23</v>
      </c>
      <c r="J2" s="4" t="s">
        <v>3</v>
      </c>
      <c r="K2" s="4" t="s">
        <v>28</v>
      </c>
      <c r="L2" s="36" t="s">
        <v>33</v>
      </c>
      <c r="M2" s="36" t="s">
        <v>34</v>
      </c>
      <c r="N2" s="36" t="s">
        <v>35</v>
      </c>
      <c r="O2" s="36"/>
      <c r="P2" s="36" t="s">
        <v>36</v>
      </c>
      <c r="Q2" s="36" t="s">
        <v>37</v>
      </c>
      <c r="R2" s="36" t="s">
        <v>38</v>
      </c>
      <c r="S2" s="36" t="s">
        <v>39</v>
      </c>
      <c r="T2" s="36" t="s">
        <v>40</v>
      </c>
      <c r="U2" s="4" t="s">
        <v>4</v>
      </c>
      <c r="V2" s="4"/>
      <c r="W2" s="4" t="s">
        <v>22</v>
      </c>
      <c r="X2" s="4"/>
      <c r="Y2" s="4" t="s">
        <v>29</v>
      </c>
      <c r="Z2" s="4"/>
      <c r="AA2" s="4" t="s">
        <v>5</v>
      </c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 t="s">
        <v>9</v>
      </c>
      <c r="AJ2" s="4"/>
      <c r="AK2" s="4" t="s">
        <v>10</v>
      </c>
      <c r="AL2" s="4"/>
      <c r="AM2" s="4" t="s">
        <v>11</v>
      </c>
      <c r="AN2" s="4"/>
      <c r="AO2" s="4" t="s">
        <v>10</v>
      </c>
      <c r="AP2" s="4"/>
      <c r="AQ2" s="4" t="s">
        <v>12</v>
      </c>
      <c r="AR2" s="4"/>
      <c r="AS2" s="4" t="s">
        <v>26</v>
      </c>
      <c r="AT2" s="4"/>
      <c r="AU2" s="4" t="s">
        <v>13</v>
      </c>
      <c r="AV2" s="4"/>
      <c r="AW2" s="4" t="s">
        <v>14</v>
      </c>
      <c r="AX2" s="4"/>
      <c r="AY2" s="4" t="s">
        <v>15</v>
      </c>
      <c r="AZ2" s="4" t="s">
        <v>35</v>
      </c>
      <c r="BA2" s="4" t="s">
        <v>16</v>
      </c>
      <c r="BB2" s="4" t="s">
        <v>41</v>
      </c>
      <c r="BC2" s="4" t="s">
        <v>210</v>
      </c>
      <c r="BD2" s="4"/>
      <c r="BE2" s="4" t="s">
        <v>17</v>
      </c>
      <c r="BF2" s="4"/>
      <c r="BG2" s="4" t="s">
        <v>31</v>
      </c>
      <c r="BH2" s="4"/>
      <c r="BI2" s="4" t="s">
        <v>30</v>
      </c>
      <c r="BJ2" s="4"/>
      <c r="BK2" s="13" t="s">
        <v>21</v>
      </c>
      <c r="BL2" s="8" t="s">
        <v>20</v>
      </c>
      <c r="BM2" s="37" t="s">
        <v>18</v>
      </c>
      <c r="BN2" s="38"/>
    </row>
    <row r="3" spans="1:70" s="24" customFormat="1" ht="192" customHeight="1" x14ac:dyDescent="0.25">
      <c r="A3" s="17" t="s">
        <v>42</v>
      </c>
      <c r="B3" s="18" t="s">
        <v>66</v>
      </c>
      <c r="C3" s="19">
        <v>466.1</v>
      </c>
      <c r="D3" s="19"/>
      <c r="E3" s="20">
        <v>15</v>
      </c>
      <c r="F3" s="18" t="s">
        <v>90</v>
      </c>
      <c r="G3" s="18" t="s">
        <v>114</v>
      </c>
      <c r="H3" s="18" t="s">
        <v>125</v>
      </c>
      <c r="I3" s="18" t="s">
        <v>149</v>
      </c>
      <c r="J3" s="18" t="s">
        <v>168</v>
      </c>
      <c r="K3" s="20" t="s">
        <v>200</v>
      </c>
      <c r="L3" s="20"/>
      <c r="M3" s="20"/>
      <c r="N3" s="22">
        <f>N4</f>
        <v>44.555000000000007</v>
      </c>
      <c r="O3" s="20"/>
      <c r="P3" s="22">
        <f t="shared" ref="P3:T3" si="0">P4</f>
        <v>3.5644000000000005</v>
      </c>
      <c r="Q3" s="22">
        <f t="shared" si="0"/>
        <v>38.317300000000003</v>
      </c>
      <c r="R3" s="22">
        <f t="shared" si="0"/>
        <v>0</v>
      </c>
      <c r="S3" s="22">
        <f t="shared" si="0"/>
        <v>2.6733000000000002</v>
      </c>
      <c r="T3" s="22">
        <f t="shared" si="0"/>
        <v>44.555</v>
      </c>
      <c r="U3" s="25"/>
      <c r="V3" s="25"/>
      <c r="W3" s="25"/>
      <c r="X3" s="25"/>
      <c r="Y3" s="25"/>
      <c r="Z3" s="25"/>
      <c r="AA3" s="25"/>
      <c r="AB3" s="25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25"/>
      <c r="AU3" s="25"/>
      <c r="AV3" s="25"/>
      <c r="AW3" s="25"/>
      <c r="AX3" s="25"/>
      <c r="AY3" s="25"/>
      <c r="AZ3" s="25"/>
      <c r="BA3" s="27">
        <v>3.5000000000000003E-2</v>
      </c>
      <c r="BB3" s="22">
        <f>T4</f>
        <v>44.555</v>
      </c>
      <c r="BC3" s="22"/>
      <c r="BD3" s="25"/>
      <c r="BE3" s="25"/>
      <c r="BF3" s="25"/>
      <c r="BG3" s="25"/>
      <c r="BH3" s="25"/>
      <c r="BI3" s="25"/>
      <c r="BJ3" s="25"/>
      <c r="BK3" s="26">
        <f>BB3</f>
        <v>44.555</v>
      </c>
      <c r="BL3" s="21">
        <v>42407</v>
      </c>
      <c r="BM3" s="21"/>
    </row>
    <row r="4" spans="1:70" s="6" customFormat="1" ht="192" customHeight="1" x14ac:dyDescent="0.25">
      <c r="A4" s="1"/>
      <c r="B4" s="2"/>
      <c r="C4" s="3"/>
      <c r="D4" s="3"/>
      <c r="E4" s="4"/>
      <c r="F4" s="2"/>
      <c r="G4" s="2"/>
      <c r="H4" s="2"/>
      <c r="I4" s="2"/>
      <c r="J4" s="2"/>
      <c r="K4" s="4"/>
      <c r="L4" s="4" t="s">
        <v>16</v>
      </c>
      <c r="M4" s="28">
        <v>3.5000000000000003E-2</v>
      </c>
      <c r="N4" s="12">
        <f>M4*1273</f>
        <v>44.555000000000007</v>
      </c>
      <c r="O4" s="2"/>
      <c r="P4" s="12">
        <f>N4*0.08</f>
        <v>3.5644000000000005</v>
      </c>
      <c r="Q4" s="12">
        <f>N4*0.86</f>
        <v>38.317300000000003</v>
      </c>
      <c r="R4" s="12">
        <v>0</v>
      </c>
      <c r="S4" s="12">
        <f>N4*0.06</f>
        <v>2.6733000000000002</v>
      </c>
      <c r="T4" s="12">
        <f>SUM(P4:S4)</f>
        <v>44.555</v>
      </c>
      <c r="U4" s="5"/>
      <c r="V4" s="5"/>
      <c r="W4" s="5"/>
      <c r="X4" s="5"/>
      <c r="Y4" s="5"/>
      <c r="Z4" s="5"/>
      <c r="AA4" s="5"/>
      <c r="AB4" s="5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5"/>
      <c r="AU4" s="5"/>
      <c r="AV4" s="5"/>
      <c r="AW4" s="5"/>
      <c r="AX4" s="5"/>
      <c r="AY4" s="5"/>
      <c r="AZ4" s="5"/>
      <c r="BA4" s="28"/>
      <c r="BB4" s="7"/>
      <c r="BC4" s="7"/>
      <c r="BD4" s="5"/>
      <c r="BE4" s="5"/>
      <c r="BF4" s="5"/>
      <c r="BG4" s="5"/>
      <c r="BH4" s="5"/>
      <c r="BI4" s="5"/>
      <c r="BJ4" s="5"/>
      <c r="BK4" s="13"/>
      <c r="BL4" s="8"/>
      <c r="BM4" s="8"/>
    </row>
    <row r="5" spans="1:70" s="51" customFormat="1" ht="259.5" customHeight="1" x14ac:dyDescent="0.25">
      <c r="A5" s="42" t="s">
        <v>43</v>
      </c>
      <c r="B5" s="43" t="s">
        <v>67</v>
      </c>
      <c r="C5" s="44">
        <v>466.1</v>
      </c>
      <c r="D5" s="44"/>
      <c r="E5" s="45">
        <v>7</v>
      </c>
      <c r="F5" s="43" t="s">
        <v>91</v>
      </c>
      <c r="G5" s="43" t="s">
        <v>116</v>
      </c>
      <c r="H5" s="43" t="s">
        <v>126</v>
      </c>
      <c r="I5" s="43" t="s">
        <v>150</v>
      </c>
      <c r="J5" s="43" t="s">
        <v>169</v>
      </c>
      <c r="K5" s="45" t="s">
        <v>208</v>
      </c>
      <c r="L5" s="45"/>
      <c r="M5" s="45"/>
      <c r="N5" s="46"/>
      <c r="O5" s="45"/>
      <c r="P5" s="46"/>
      <c r="Q5" s="46"/>
      <c r="R5" s="46"/>
      <c r="S5" s="46"/>
      <c r="T5" s="46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8">
        <v>0.16</v>
      </c>
      <c r="BB5" s="46"/>
      <c r="BC5" s="46" t="s">
        <v>211</v>
      </c>
      <c r="BD5" s="47"/>
      <c r="BE5" s="47"/>
      <c r="BF5" s="47"/>
      <c r="BG5" s="47"/>
      <c r="BH5" s="47"/>
      <c r="BI5" s="47"/>
      <c r="BJ5" s="47"/>
      <c r="BK5" s="47"/>
      <c r="BL5" s="49">
        <v>42421</v>
      </c>
      <c r="BM5" s="47"/>
      <c r="BN5" s="47"/>
      <c r="BO5" s="46"/>
      <c r="BP5" s="46"/>
      <c r="BQ5" s="49"/>
      <c r="BR5" s="50"/>
    </row>
    <row r="6" spans="1:70" s="51" customFormat="1" ht="276.75" customHeight="1" x14ac:dyDescent="0.25">
      <c r="A6" s="42" t="s">
        <v>44</v>
      </c>
      <c r="B6" s="43" t="s">
        <v>68</v>
      </c>
      <c r="C6" s="44">
        <v>466.1</v>
      </c>
      <c r="D6" s="44"/>
      <c r="E6" s="45">
        <v>5</v>
      </c>
      <c r="F6" s="43" t="s">
        <v>92</v>
      </c>
      <c r="G6" s="43" t="s">
        <v>115</v>
      </c>
      <c r="H6" s="43" t="s">
        <v>127</v>
      </c>
      <c r="I6" s="43" t="s">
        <v>151</v>
      </c>
      <c r="J6" s="43" t="s">
        <v>170</v>
      </c>
      <c r="K6" s="45" t="s">
        <v>209</v>
      </c>
      <c r="L6" s="45"/>
      <c r="M6" s="48"/>
      <c r="N6" s="52"/>
      <c r="O6" s="43"/>
      <c r="P6" s="52"/>
      <c r="Q6" s="52"/>
      <c r="R6" s="52"/>
      <c r="S6" s="52"/>
      <c r="T6" s="52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53">
        <v>0.1</v>
      </c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9">
        <v>42420</v>
      </c>
      <c r="BM6" s="47"/>
      <c r="BN6" s="47"/>
      <c r="BO6" s="46"/>
      <c r="BP6" s="46"/>
      <c r="BQ6" s="49"/>
      <c r="BR6" s="50"/>
    </row>
    <row r="7" spans="1:70" s="24" customFormat="1" ht="409.5" customHeight="1" x14ac:dyDescent="0.25">
      <c r="A7" s="17" t="s">
        <v>45</v>
      </c>
      <c r="B7" s="18" t="s">
        <v>69</v>
      </c>
      <c r="C7" s="19">
        <v>466.1</v>
      </c>
      <c r="D7" s="19"/>
      <c r="E7" s="20">
        <v>15</v>
      </c>
      <c r="F7" s="18" t="s">
        <v>93</v>
      </c>
      <c r="G7" s="18" t="s">
        <v>117</v>
      </c>
      <c r="H7" s="18" t="s">
        <v>128</v>
      </c>
      <c r="I7" s="18" t="s">
        <v>188</v>
      </c>
      <c r="J7" s="18" t="s">
        <v>152</v>
      </c>
      <c r="K7" s="20" t="s">
        <v>189</v>
      </c>
      <c r="L7" s="20"/>
      <c r="M7" s="20"/>
      <c r="N7" s="22">
        <f>SUM(N8:N12)</f>
        <v>1340.4151200000001</v>
      </c>
      <c r="O7" s="20">
        <f t="shared" ref="O7:T7" si="1">SUM(O8:O12)</f>
        <v>0</v>
      </c>
      <c r="P7" s="22">
        <f t="shared" si="1"/>
        <v>81.204400000000007</v>
      </c>
      <c r="Q7" s="22">
        <f t="shared" si="1"/>
        <v>784.7328</v>
      </c>
      <c r="R7" s="22">
        <f t="shared" si="1"/>
        <v>427.08512000000007</v>
      </c>
      <c r="S7" s="22">
        <f t="shared" si="1"/>
        <v>47.392800000000001</v>
      </c>
      <c r="T7" s="22">
        <f t="shared" si="1"/>
        <v>1340.4151200000001</v>
      </c>
      <c r="U7" s="22"/>
      <c r="V7" s="25"/>
      <c r="W7" s="25"/>
      <c r="X7" s="25"/>
      <c r="Y7" s="25"/>
      <c r="Z7" s="25"/>
      <c r="AA7" s="25"/>
      <c r="AB7" s="25"/>
      <c r="AC7" s="25"/>
      <c r="AD7" s="25"/>
      <c r="AE7" s="20">
        <v>0.45</v>
      </c>
      <c r="AF7" s="22">
        <f>T8</f>
        <v>739.80000000000007</v>
      </c>
      <c r="AG7" s="20"/>
      <c r="AH7" s="25"/>
      <c r="AI7" s="27">
        <v>1</v>
      </c>
      <c r="AJ7" s="22">
        <f>T9</f>
        <v>60.476240000000004</v>
      </c>
      <c r="AK7" s="20"/>
      <c r="AL7" s="25"/>
      <c r="AM7" s="25"/>
      <c r="AN7" s="25"/>
      <c r="AO7" s="25"/>
      <c r="AP7" s="25"/>
      <c r="AQ7" s="27" t="s">
        <v>190</v>
      </c>
      <c r="AR7" s="22">
        <f>T10</f>
        <v>451.25888000000009</v>
      </c>
      <c r="AS7" s="27">
        <v>1</v>
      </c>
      <c r="AT7" s="22">
        <f>T11</f>
        <v>12.499999999999998</v>
      </c>
      <c r="AU7" s="25"/>
      <c r="AV7" s="25"/>
      <c r="AW7" s="25"/>
      <c r="AX7" s="25"/>
      <c r="AY7" s="25"/>
      <c r="AZ7" s="25"/>
      <c r="BA7" s="27">
        <v>0.06</v>
      </c>
      <c r="BB7" s="22">
        <f>T12</f>
        <v>76.38</v>
      </c>
      <c r="BC7" s="20"/>
      <c r="BD7" s="25"/>
      <c r="BE7" s="25"/>
      <c r="BF7" s="25"/>
      <c r="BG7" s="25"/>
      <c r="BH7" s="25"/>
      <c r="BI7" s="25"/>
      <c r="BJ7" s="25"/>
      <c r="BK7" s="25">
        <f>AF7+AJ7+AR7+AT7+BB7</f>
        <v>1340.4151200000001</v>
      </c>
      <c r="BL7" s="21">
        <v>42418</v>
      </c>
      <c r="BM7" s="25"/>
      <c r="BN7" s="25"/>
      <c r="BO7" s="22"/>
      <c r="BP7" s="22"/>
      <c r="BQ7" s="21"/>
      <c r="BR7" s="23"/>
    </row>
    <row r="8" spans="1:70" s="6" customFormat="1" ht="134.25" customHeight="1" x14ac:dyDescent="0.25">
      <c r="A8" s="1"/>
      <c r="B8" s="2"/>
      <c r="C8" s="3"/>
      <c r="D8" s="3"/>
      <c r="E8" s="4"/>
      <c r="F8" s="2"/>
      <c r="G8" s="2"/>
      <c r="H8" s="2"/>
      <c r="I8" s="2"/>
      <c r="J8" s="2"/>
      <c r="K8" s="4"/>
      <c r="L8" s="4" t="s">
        <v>7</v>
      </c>
      <c r="M8" s="4">
        <f>AE7</f>
        <v>0.45</v>
      </c>
      <c r="N8" s="7">
        <f>M8*1644</f>
        <v>739.80000000000007</v>
      </c>
      <c r="O8" s="4"/>
      <c r="P8" s="7">
        <f>N8*0.08</f>
        <v>59.184000000000005</v>
      </c>
      <c r="Q8" s="7">
        <f>N8*0.87</f>
        <v>643.62600000000009</v>
      </c>
      <c r="R8" s="7">
        <v>0</v>
      </c>
      <c r="S8" s="7">
        <f>N8*0.05</f>
        <v>36.99</v>
      </c>
      <c r="T8" s="7">
        <f>SUM(P8:S8)</f>
        <v>739.80000000000007</v>
      </c>
      <c r="U8" s="7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41"/>
      <c r="BB8" s="5"/>
      <c r="BC8" s="5"/>
      <c r="BD8" s="5"/>
      <c r="BE8" s="5"/>
      <c r="BF8" s="5"/>
      <c r="BG8" s="5"/>
      <c r="BH8" s="5"/>
      <c r="BI8" s="5"/>
      <c r="BJ8" s="5"/>
      <c r="BK8" s="5"/>
      <c r="BL8" s="8"/>
      <c r="BM8" s="5"/>
      <c r="BN8" s="5"/>
      <c r="BO8" s="7"/>
      <c r="BP8" s="7"/>
      <c r="BQ8" s="8"/>
      <c r="BR8" s="9"/>
    </row>
    <row r="9" spans="1:70" s="6" customFormat="1" ht="134.25" customHeight="1" x14ac:dyDescent="0.25">
      <c r="A9" s="1"/>
      <c r="B9" s="2"/>
      <c r="C9" s="3"/>
      <c r="D9" s="3"/>
      <c r="E9" s="4"/>
      <c r="F9" s="2"/>
      <c r="G9" s="2"/>
      <c r="H9" s="2"/>
      <c r="I9" s="2"/>
      <c r="J9" s="2"/>
      <c r="K9" s="4"/>
      <c r="L9" s="4" t="s">
        <v>9</v>
      </c>
      <c r="M9" s="4">
        <f>AI7</f>
        <v>1</v>
      </c>
      <c r="N9" s="5">
        <f>T9</f>
        <v>60.476240000000004</v>
      </c>
      <c r="O9" s="4"/>
      <c r="P9" s="7">
        <v>3.91</v>
      </c>
      <c r="Q9" s="7">
        <v>12.09</v>
      </c>
      <c r="R9" s="7">
        <f>40.92*1.072</f>
        <v>43.866240000000005</v>
      </c>
      <c r="S9" s="7">
        <v>0.61</v>
      </c>
      <c r="T9" s="7">
        <f t="shared" ref="T9:T12" si="2">SUM(P9:S9)</f>
        <v>60.476240000000004</v>
      </c>
      <c r="U9" s="7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41"/>
      <c r="BB9" s="5"/>
      <c r="BC9" s="5"/>
      <c r="BD9" s="5"/>
      <c r="BE9" s="5"/>
      <c r="BF9" s="5"/>
      <c r="BG9" s="5"/>
      <c r="BH9" s="5"/>
      <c r="BI9" s="5"/>
      <c r="BJ9" s="5"/>
      <c r="BK9" s="5"/>
      <c r="BL9" s="8"/>
      <c r="BM9" s="5"/>
      <c r="BN9" s="5"/>
      <c r="BO9" s="7"/>
      <c r="BP9" s="7"/>
      <c r="BQ9" s="8"/>
      <c r="BR9" s="9"/>
    </row>
    <row r="10" spans="1:70" s="6" customFormat="1" ht="134.25" customHeight="1" x14ac:dyDescent="0.25">
      <c r="A10" s="1"/>
      <c r="B10" s="2"/>
      <c r="C10" s="3"/>
      <c r="D10" s="3"/>
      <c r="E10" s="4"/>
      <c r="F10" s="2"/>
      <c r="G10" s="2"/>
      <c r="H10" s="2"/>
      <c r="I10" s="2"/>
      <c r="J10" s="2"/>
      <c r="K10" s="4"/>
      <c r="L10" s="4" t="s">
        <v>12</v>
      </c>
      <c r="M10" s="4" t="str">
        <f>AQ7</f>
        <v>КТП 160 кВА (с трансформатором 63 кВА)</v>
      </c>
      <c r="N10" s="7">
        <f>T10</f>
        <v>451.25888000000009</v>
      </c>
      <c r="O10" s="7"/>
      <c r="P10" s="7">
        <v>11.25</v>
      </c>
      <c r="Q10" s="7">
        <v>61.8</v>
      </c>
      <c r="R10" s="7">
        <f>(406.99-143.53+84.58)*1.072</f>
        <v>373.09888000000007</v>
      </c>
      <c r="S10" s="7">
        <v>5.1100000000000003</v>
      </c>
      <c r="T10" s="7">
        <f t="shared" si="2"/>
        <v>451.25888000000009</v>
      </c>
      <c r="U10" s="7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41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8"/>
      <c r="BM10" s="5"/>
      <c r="BN10" s="5"/>
      <c r="BO10" s="7"/>
      <c r="BP10" s="7"/>
      <c r="BQ10" s="8"/>
      <c r="BR10" s="9"/>
    </row>
    <row r="11" spans="1:70" s="6" customFormat="1" ht="134.25" customHeight="1" x14ac:dyDescent="0.25">
      <c r="A11" s="1"/>
      <c r="B11" s="2"/>
      <c r="C11" s="3"/>
      <c r="D11" s="3"/>
      <c r="E11" s="4"/>
      <c r="F11" s="2"/>
      <c r="G11" s="2"/>
      <c r="H11" s="2"/>
      <c r="I11" s="2"/>
      <c r="J11" s="2"/>
      <c r="K11" s="4"/>
      <c r="L11" s="4" t="s">
        <v>26</v>
      </c>
      <c r="M11" s="4">
        <f>AS7</f>
        <v>1</v>
      </c>
      <c r="N11" s="7">
        <f>T11</f>
        <v>12.499999999999998</v>
      </c>
      <c r="O11" s="7"/>
      <c r="P11" s="7">
        <v>0.75</v>
      </c>
      <c r="Q11" s="7">
        <v>1.53</v>
      </c>
      <c r="R11" s="7">
        <v>10.119999999999999</v>
      </c>
      <c r="S11" s="7">
        <v>0.1</v>
      </c>
      <c r="T11" s="7">
        <f t="shared" si="2"/>
        <v>12.499999999999998</v>
      </c>
      <c r="U11" s="7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41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8"/>
      <c r="BM11" s="5"/>
      <c r="BN11" s="5"/>
      <c r="BO11" s="7"/>
      <c r="BP11" s="7"/>
      <c r="BQ11" s="8"/>
      <c r="BR11" s="9"/>
    </row>
    <row r="12" spans="1:70" s="6" customFormat="1" ht="134.25" customHeight="1" x14ac:dyDescent="0.25">
      <c r="A12" s="1"/>
      <c r="B12" s="2"/>
      <c r="C12" s="3"/>
      <c r="D12" s="3"/>
      <c r="E12" s="4"/>
      <c r="F12" s="2"/>
      <c r="G12" s="2"/>
      <c r="H12" s="2"/>
      <c r="I12" s="2"/>
      <c r="J12" s="2"/>
      <c r="K12" s="4"/>
      <c r="L12" s="4" t="s">
        <v>16</v>
      </c>
      <c r="M12" s="4">
        <f>BA7</f>
        <v>0.06</v>
      </c>
      <c r="N12" s="7">
        <f>M12*1273</f>
        <v>76.38</v>
      </c>
      <c r="O12" s="7"/>
      <c r="P12" s="7">
        <f>N12*0.08</f>
        <v>6.1103999999999994</v>
      </c>
      <c r="Q12" s="7">
        <f>N12*0.86</f>
        <v>65.686799999999991</v>
      </c>
      <c r="R12" s="7">
        <v>0</v>
      </c>
      <c r="S12" s="7">
        <f>N12*0.06</f>
        <v>4.5827999999999998</v>
      </c>
      <c r="T12" s="7">
        <f t="shared" si="2"/>
        <v>76.38</v>
      </c>
      <c r="U12" s="7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41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8"/>
      <c r="BM12" s="5"/>
      <c r="BN12" s="5"/>
      <c r="BO12" s="7"/>
      <c r="BP12" s="7"/>
      <c r="BQ12" s="8"/>
      <c r="BR12" s="9"/>
    </row>
    <row r="13" spans="1:70" s="24" customFormat="1" ht="256.5" customHeight="1" x14ac:dyDescent="0.25">
      <c r="A13" s="17" t="s">
        <v>46</v>
      </c>
      <c r="B13" s="18" t="s">
        <v>70</v>
      </c>
      <c r="C13" s="19">
        <v>466.1</v>
      </c>
      <c r="D13" s="19"/>
      <c r="E13" s="20">
        <v>14</v>
      </c>
      <c r="F13" s="18" t="s">
        <v>94</v>
      </c>
      <c r="G13" s="18" t="s">
        <v>117</v>
      </c>
      <c r="H13" s="18" t="s">
        <v>129</v>
      </c>
      <c r="I13" s="18" t="s">
        <v>154</v>
      </c>
      <c r="J13" s="18" t="s">
        <v>171</v>
      </c>
      <c r="K13" s="20" t="s">
        <v>191</v>
      </c>
      <c r="L13" s="20"/>
      <c r="M13" s="20"/>
      <c r="N13" s="22">
        <f>SUM(N14:N15)</f>
        <v>185.30399999999997</v>
      </c>
      <c r="O13" s="22">
        <f t="shared" ref="O13:T13" si="3">SUM(O14:O15)</f>
        <v>0</v>
      </c>
      <c r="P13" s="22">
        <f t="shared" si="3"/>
        <v>14.824319999999998</v>
      </c>
      <c r="Q13" s="22">
        <f t="shared" si="3"/>
        <v>160.66319999999999</v>
      </c>
      <c r="R13" s="22">
        <f t="shared" si="3"/>
        <v>0</v>
      </c>
      <c r="S13" s="22">
        <f t="shared" si="3"/>
        <v>9.8164799999999985</v>
      </c>
      <c r="T13" s="22">
        <f t="shared" si="3"/>
        <v>185.30399999999997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7">
        <v>0.12</v>
      </c>
      <c r="BB13" s="22">
        <f>T14</f>
        <v>152.76</v>
      </c>
      <c r="BC13" s="22"/>
      <c r="BD13" s="25"/>
      <c r="BE13" s="25"/>
      <c r="BF13" s="25"/>
      <c r="BG13" s="20">
        <v>0.12</v>
      </c>
      <c r="BH13" s="22">
        <f>T15</f>
        <v>32.543999999999997</v>
      </c>
      <c r="BI13" s="22"/>
      <c r="BJ13" s="25"/>
      <c r="BK13" s="25">
        <f>BB13+BH13</f>
        <v>185.30399999999997</v>
      </c>
      <c r="BL13" s="21">
        <v>42429</v>
      </c>
      <c r="BM13" s="25"/>
      <c r="BN13" s="25"/>
      <c r="BO13" s="22"/>
      <c r="BP13" s="22"/>
      <c r="BQ13" s="21"/>
      <c r="BR13" s="23"/>
    </row>
    <row r="14" spans="1:70" s="6" customFormat="1" ht="256.5" customHeight="1" x14ac:dyDescent="0.25">
      <c r="A14" s="1"/>
      <c r="B14" s="2"/>
      <c r="C14" s="3"/>
      <c r="D14" s="3"/>
      <c r="E14" s="4"/>
      <c r="F14" s="2"/>
      <c r="G14" s="2"/>
      <c r="H14" s="2"/>
      <c r="I14" s="2"/>
      <c r="J14" s="2"/>
      <c r="K14" s="4"/>
      <c r="L14" s="4" t="s">
        <v>16</v>
      </c>
      <c r="M14" s="4">
        <f>BA13</f>
        <v>0.12</v>
      </c>
      <c r="N14" s="7">
        <f>M14*1273</f>
        <v>152.76</v>
      </c>
      <c r="O14" s="7"/>
      <c r="P14" s="7">
        <f>N14*0.08</f>
        <v>12.220799999999999</v>
      </c>
      <c r="Q14" s="7">
        <f>N14*0.86</f>
        <v>131.37359999999998</v>
      </c>
      <c r="R14" s="7">
        <v>0</v>
      </c>
      <c r="S14" s="7">
        <f>N14*0.06</f>
        <v>9.1655999999999995</v>
      </c>
      <c r="T14" s="7">
        <f t="shared" ref="T14:T15" si="4">SUM(P14:S14)</f>
        <v>152.76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28"/>
      <c r="BB14" s="7"/>
      <c r="BC14" s="7"/>
      <c r="BD14" s="5"/>
      <c r="BE14" s="5"/>
      <c r="BF14" s="5"/>
      <c r="BG14" s="5"/>
      <c r="BH14" s="5"/>
      <c r="BI14" s="5"/>
      <c r="BJ14" s="5"/>
      <c r="BK14" s="5"/>
      <c r="BL14" s="8"/>
      <c r="BM14" s="5"/>
      <c r="BN14" s="5"/>
      <c r="BO14" s="7"/>
      <c r="BP14" s="7"/>
      <c r="BQ14" s="8"/>
      <c r="BR14" s="9"/>
    </row>
    <row r="15" spans="1:70" s="6" customFormat="1" ht="256.5" customHeight="1" x14ac:dyDescent="0.25">
      <c r="A15" s="1"/>
      <c r="B15" s="2"/>
      <c r="C15" s="3"/>
      <c r="D15" s="3"/>
      <c r="E15" s="4"/>
      <c r="F15" s="2"/>
      <c r="G15" s="2"/>
      <c r="H15" s="2"/>
      <c r="I15" s="2"/>
      <c r="J15" s="2"/>
      <c r="K15" s="4"/>
      <c r="L15" s="4" t="s">
        <v>192</v>
      </c>
      <c r="M15" s="4">
        <f>BG13</f>
        <v>0.12</v>
      </c>
      <c r="N15" s="7">
        <f>M15*135.6*2</f>
        <v>32.543999999999997</v>
      </c>
      <c r="O15" s="4"/>
      <c r="P15" s="7">
        <f>N15*0.08</f>
        <v>2.6035199999999996</v>
      </c>
      <c r="Q15" s="7">
        <f>N15*0.9</f>
        <v>29.289599999999997</v>
      </c>
      <c r="R15" s="7">
        <v>0</v>
      </c>
      <c r="S15" s="7">
        <f>N15*0.02</f>
        <v>0.6508799999999999</v>
      </c>
      <c r="T15" s="7">
        <f t="shared" si="4"/>
        <v>32.543999999999997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28"/>
      <c r="BB15" s="7"/>
      <c r="BC15" s="7"/>
      <c r="BD15" s="5"/>
      <c r="BE15" s="5"/>
      <c r="BF15" s="5"/>
      <c r="BG15" s="5"/>
      <c r="BH15" s="5"/>
      <c r="BI15" s="5"/>
      <c r="BJ15" s="5"/>
      <c r="BK15" s="5"/>
      <c r="BL15" s="8"/>
      <c r="BM15" s="5"/>
      <c r="BN15" s="5"/>
      <c r="BO15" s="7"/>
      <c r="BP15" s="7"/>
      <c r="BQ15" s="8"/>
      <c r="BR15" s="9"/>
    </row>
    <row r="16" spans="1:70" s="24" customFormat="1" ht="258.75" customHeight="1" x14ac:dyDescent="0.25">
      <c r="A16" s="17" t="s">
        <v>47</v>
      </c>
      <c r="B16" s="18" t="s">
        <v>71</v>
      </c>
      <c r="C16" s="19">
        <v>466.1</v>
      </c>
      <c r="D16" s="19"/>
      <c r="E16" s="20">
        <v>5</v>
      </c>
      <c r="F16" s="18" t="s">
        <v>95</v>
      </c>
      <c r="G16" s="18" t="s">
        <v>119</v>
      </c>
      <c r="H16" s="18" t="s">
        <v>130</v>
      </c>
      <c r="I16" s="18" t="s">
        <v>155</v>
      </c>
      <c r="J16" s="18" t="s">
        <v>172</v>
      </c>
      <c r="K16" s="20" t="s">
        <v>193</v>
      </c>
      <c r="L16" s="20"/>
      <c r="M16" s="20"/>
      <c r="N16" s="22">
        <f>SUM(N17)</f>
        <v>165.49</v>
      </c>
      <c r="O16" s="22">
        <f t="shared" ref="O16:T16" si="5">SUM(O17)</f>
        <v>0</v>
      </c>
      <c r="P16" s="22">
        <f t="shared" si="5"/>
        <v>13.2392</v>
      </c>
      <c r="Q16" s="22">
        <f t="shared" si="5"/>
        <v>142.32140000000001</v>
      </c>
      <c r="R16" s="22">
        <f t="shared" si="5"/>
        <v>0</v>
      </c>
      <c r="S16" s="22">
        <f t="shared" si="5"/>
        <v>9.9293999999999993</v>
      </c>
      <c r="T16" s="22">
        <f t="shared" si="5"/>
        <v>165.49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7">
        <v>0.13</v>
      </c>
      <c r="BB16" s="22">
        <f>T17</f>
        <v>165.49</v>
      </c>
      <c r="BC16" s="22"/>
      <c r="BD16" s="25"/>
      <c r="BE16" s="25"/>
      <c r="BF16" s="25"/>
      <c r="BG16" s="25"/>
      <c r="BH16" s="25"/>
      <c r="BI16" s="25"/>
      <c r="BJ16" s="25"/>
      <c r="BK16" s="25">
        <f>BB16</f>
        <v>165.49</v>
      </c>
      <c r="BL16" s="21">
        <v>42429</v>
      </c>
      <c r="BM16" s="25"/>
      <c r="BN16" s="25"/>
      <c r="BO16" s="22"/>
      <c r="BP16" s="22"/>
      <c r="BQ16" s="21"/>
      <c r="BR16" s="23"/>
    </row>
    <row r="17" spans="1:70" s="6" customFormat="1" ht="258.75" customHeight="1" x14ac:dyDescent="0.25">
      <c r="A17" s="1"/>
      <c r="B17" s="2"/>
      <c r="C17" s="3"/>
      <c r="D17" s="3"/>
      <c r="E17" s="4"/>
      <c r="F17" s="2"/>
      <c r="G17" s="2"/>
      <c r="H17" s="2"/>
      <c r="I17" s="2"/>
      <c r="J17" s="2"/>
      <c r="K17" s="4"/>
      <c r="L17" s="4" t="s">
        <v>16</v>
      </c>
      <c r="M17" s="4">
        <f>BA16</f>
        <v>0.13</v>
      </c>
      <c r="N17" s="7">
        <f>M17*1273</f>
        <v>165.49</v>
      </c>
      <c r="O17" s="7"/>
      <c r="P17" s="7">
        <f>N17*0.08</f>
        <v>13.2392</v>
      </c>
      <c r="Q17" s="7">
        <f>N17*0.86</f>
        <v>142.32140000000001</v>
      </c>
      <c r="R17" s="7">
        <v>0</v>
      </c>
      <c r="S17" s="7">
        <f>N17*0.06</f>
        <v>9.9293999999999993</v>
      </c>
      <c r="T17" s="7">
        <f t="shared" ref="T17" si="6">SUM(P17:S17)</f>
        <v>165.49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28"/>
      <c r="BB17" s="4"/>
      <c r="BC17" s="7"/>
      <c r="BD17" s="5"/>
      <c r="BE17" s="5"/>
      <c r="BF17" s="5"/>
      <c r="BG17" s="5"/>
      <c r="BH17" s="5"/>
      <c r="BI17" s="5"/>
      <c r="BJ17" s="5"/>
      <c r="BK17" s="5"/>
      <c r="BL17" s="8"/>
      <c r="BM17" s="5"/>
      <c r="BN17" s="5"/>
      <c r="BO17" s="7"/>
      <c r="BP17" s="7"/>
      <c r="BQ17" s="8"/>
      <c r="BR17" s="9"/>
    </row>
    <row r="18" spans="1:70" s="51" customFormat="1" ht="202.5" customHeight="1" x14ac:dyDescent="0.25">
      <c r="A18" s="42" t="s">
        <v>48</v>
      </c>
      <c r="B18" s="43" t="s">
        <v>72</v>
      </c>
      <c r="C18" s="44">
        <v>466.1</v>
      </c>
      <c r="D18" s="44"/>
      <c r="E18" s="45">
        <v>9</v>
      </c>
      <c r="F18" s="43" t="s">
        <v>96</v>
      </c>
      <c r="G18" s="43" t="s">
        <v>119</v>
      </c>
      <c r="H18" s="43" t="s">
        <v>131</v>
      </c>
      <c r="I18" s="43" t="s">
        <v>156</v>
      </c>
      <c r="J18" s="43" t="s">
        <v>173</v>
      </c>
      <c r="K18" s="43" t="s">
        <v>212</v>
      </c>
      <c r="L18" s="43"/>
      <c r="M18" s="43"/>
      <c r="N18" s="52"/>
      <c r="O18" s="43"/>
      <c r="P18" s="52"/>
      <c r="Q18" s="52"/>
      <c r="R18" s="52"/>
      <c r="S18" s="52"/>
      <c r="T18" s="52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6"/>
      <c r="AF18" s="47"/>
      <c r="AG18" s="47"/>
      <c r="AH18" s="47"/>
      <c r="AI18" s="47"/>
      <c r="AJ18" s="47"/>
      <c r="AK18" s="47"/>
      <c r="AL18" s="46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53">
        <v>0.22</v>
      </c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9">
        <v>42430</v>
      </c>
      <c r="BM18" s="47" t="s">
        <v>223</v>
      </c>
      <c r="BN18" s="47"/>
      <c r="BO18" s="46"/>
      <c r="BP18" s="46"/>
      <c r="BQ18" s="49"/>
      <c r="BR18" s="50"/>
    </row>
    <row r="19" spans="1:70" s="51" customFormat="1" ht="187.5" customHeight="1" x14ac:dyDescent="0.25">
      <c r="A19" s="42" t="s">
        <v>49</v>
      </c>
      <c r="B19" s="43" t="s">
        <v>73</v>
      </c>
      <c r="C19" s="44">
        <v>466.1</v>
      </c>
      <c r="D19" s="44"/>
      <c r="E19" s="45">
        <v>9</v>
      </c>
      <c r="F19" s="43" t="s">
        <v>97</v>
      </c>
      <c r="G19" s="43" t="s">
        <v>121</v>
      </c>
      <c r="H19" s="43" t="s">
        <v>132</v>
      </c>
      <c r="I19" s="43" t="s">
        <v>157</v>
      </c>
      <c r="J19" s="43" t="s">
        <v>174</v>
      </c>
      <c r="K19" s="43" t="s">
        <v>213</v>
      </c>
      <c r="L19" s="45"/>
      <c r="M19" s="47"/>
      <c r="N19" s="43"/>
      <c r="O19" s="43"/>
      <c r="P19" s="46"/>
      <c r="Q19" s="46"/>
      <c r="R19" s="46"/>
      <c r="S19" s="46"/>
      <c r="T19" s="52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53">
        <v>0.1</v>
      </c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9">
        <v>42411</v>
      </c>
      <c r="BM19" s="47"/>
      <c r="BN19" s="47"/>
      <c r="BO19" s="46"/>
      <c r="BP19" s="46"/>
      <c r="BQ19" s="49"/>
      <c r="BR19" s="50"/>
    </row>
    <row r="20" spans="1:70" s="24" customFormat="1" ht="210" customHeight="1" x14ac:dyDescent="0.25">
      <c r="A20" s="17" t="s">
        <v>50</v>
      </c>
      <c r="B20" s="18" t="s">
        <v>74</v>
      </c>
      <c r="C20" s="19">
        <v>466.1</v>
      </c>
      <c r="D20" s="19"/>
      <c r="E20" s="20">
        <v>15</v>
      </c>
      <c r="F20" s="18" t="s">
        <v>98</v>
      </c>
      <c r="G20" s="18" t="s">
        <v>119</v>
      </c>
      <c r="H20" s="18" t="s">
        <v>133</v>
      </c>
      <c r="I20" s="18" t="s">
        <v>158</v>
      </c>
      <c r="J20" s="18" t="s">
        <v>175</v>
      </c>
      <c r="K20" s="20" t="s">
        <v>201</v>
      </c>
      <c r="L20" s="20"/>
      <c r="M20" s="20"/>
      <c r="N20" s="22">
        <f>N21</f>
        <v>101.84</v>
      </c>
      <c r="O20" s="20"/>
      <c r="P20" s="22">
        <f t="shared" ref="P20:T20" si="7">P21</f>
        <v>8.1471999999999998</v>
      </c>
      <c r="Q20" s="22">
        <f t="shared" si="7"/>
        <v>87.582400000000007</v>
      </c>
      <c r="R20" s="22">
        <f t="shared" si="7"/>
        <v>0</v>
      </c>
      <c r="S20" s="22">
        <f t="shared" si="7"/>
        <v>6.1104000000000003</v>
      </c>
      <c r="T20" s="22">
        <f t="shared" si="7"/>
        <v>101.84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7">
        <v>0.08</v>
      </c>
      <c r="BB20" s="22">
        <f>T21</f>
        <v>101.84</v>
      </c>
      <c r="BC20" s="22"/>
      <c r="BD20" s="25"/>
      <c r="BE20" s="25"/>
      <c r="BF20" s="25"/>
      <c r="BG20" s="25"/>
      <c r="BH20" s="25"/>
      <c r="BI20" s="25"/>
      <c r="BJ20" s="25"/>
      <c r="BK20" s="25">
        <f>BB20</f>
        <v>101.84</v>
      </c>
      <c r="BL20" s="21">
        <v>42430</v>
      </c>
      <c r="BM20" s="25"/>
      <c r="BN20" s="25"/>
      <c r="BO20" s="22"/>
      <c r="BP20" s="22"/>
      <c r="BQ20" s="21"/>
      <c r="BR20" s="23"/>
    </row>
    <row r="21" spans="1:70" s="6" customFormat="1" ht="210" customHeight="1" x14ac:dyDescent="0.25">
      <c r="A21" s="1"/>
      <c r="B21" s="2"/>
      <c r="C21" s="3"/>
      <c r="D21" s="3"/>
      <c r="E21" s="4"/>
      <c r="F21" s="2"/>
      <c r="G21" s="2"/>
      <c r="H21" s="2"/>
      <c r="I21" s="2"/>
      <c r="J21" s="2"/>
      <c r="K21" s="4"/>
      <c r="L21" s="4" t="s">
        <v>16</v>
      </c>
      <c r="M21" s="28">
        <v>0.08</v>
      </c>
      <c r="N21" s="12">
        <f>M21*1273</f>
        <v>101.84</v>
      </c>
      <c r="O21" s="2"/>
      <c r="P21" s="12">
        <f>N21*0.08</f>
        <v>8.1471999999999998</v>
      </c>
      <c r="Q21" s="12">
        <f>N21*0.86</f>
        <v>87.582400000000007</v>
      </c>
      <c r="R21" s="12">
        <v>0</v>
      </c>
      <c r="S21" s="12">
        <f>N21*0.06</f>
        <v>6.1104000000000003</v>
      </c>
      <c r="T21" s="12">
        <f>SUM(P21:S21)</f>
        <v>101.84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41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8"/>
      <c r="BM21" s="5"/>
      <c r="BN21" s="5"/>
      <c r="BO21" s="7"/>
      <c r="BP21" s="7"/>
      <c r="BQ21" s="8"/>
      <c r="BR21" s="9"/>
    </row>
    <row r="22" spans="1:70" s="24" customFormat="1" ht="290.25" customHeight="1" x14ac:dyDescent="0.25">
      <c r="A22" s="17" t="s">
        <v>51</v>
      </c>
      <c r="B22" s="18" t="s">
        <v>75</v>
      </c>
      <c r="C22" s="19">
        <v>466.1</v>
      </c>
      <c r="D22" s="19"/>
      <c r="E22" s="20">
        <v>15</v>
      </c>
      <c r="F22" s="18" t="s">
        <v>99</v>
      </c>
      <c r="G22" s="18" t="s">
        <v>120</v>
      </c>
      <c r="H22" s="18" t="s">
        <v>134</v>
      </c>
      <c r="I22" s="18" t="s">
        <v>153</v>
      </c>
      <c r="J22" s="18" t="s">
        <v>176</v>
      </c>
      <c r="K22" s="20" t="s">
        <v>202</v>
      </c>
      <c r="L22" s="20"/>
      <c r="M22" s="20"/>
      <c r="N22" s="20">
        <f>N23</f>
        <v>241.024</v>
      </c>
      <c r="O22" s="20"/>
      <c r="P22" s="20">
        <f t="shared" ref="P22:T22" si="8">P23</f>
        <v>19.28192</v>
      </c>
      <c r="Q22" s="20">
        <f t="shared" si="8"/>
        <v>221.74208000000002</v>
      </c>
      <c r="R22" s="20">
        <f t="shared" si="8"/>
        <v>0</v>
      </c>
      <c r="S22" s="20">
        <f t="shared" si="8"/>
        <v>0</v>
      </c>
      <c r="T22" s="20">
        <f t="shared" si="8"/>
        <v>241.024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7"/>
      <c r="BB22" s="22"/>
      <c r="BC22" s="22"/>
      <c r="BD22" s="25"/>
      <c r="BE22" s="25"/>
      <c r="BF22" s="25"/>
      <c r="BG22" s="20" t="s">
        <v>203</v>
      </c>
      <c r="BH22" s="22">
        <f>T23</f>
        <v>241.024</v>
      </c>
      <c r="BI22" s="22"/>
      <c r="BJ22" s="25"/>
      <c r="BK22" s="25">
        <f>BH22</f>
        <v>241.024</v>
      </c>
      <c r="BL22" s="21">
        <v>42426</v>
      </c>
      <c r="BM22" s="25"/>
      <c r="BN22" s="25"/>
      <c r="BO22" s="22"/>
      <c r="BP22" s="22"/>
      <c r="BQ22" s="21"/>
      <c r="BR22" s="23"/>
    </row>
    <row r="23" spans="1:70" s="6" customFormat="1" ht="290.25" customHeight="1" x14ac:dyDescent="0.25">
      <c r="A23" s="1"/>
      <c r="B23" s="2"/>
      <c r="C23" s="3"/>
      <c r="D23" s="3"/>
      <c r="E23" s="4"/>
      <c r="F23" s="2"/>
      <c r="G23" s="2"/>
      <c r="H23" s="2"/>
      <c r="I23" s="2"/>
      <c r="J23" s="2"/>
      <c r="K23" s="4"/>
      <c r="L23" s="4" t="s">
        <v>192</v>
      </c>
      <c r="M23" s="4" t="s">
        <v>203</v>
      </c>
      <c r="N23" s="2">
        <f>0.52*135.6*2+25*4</f>
        <v>241.024</v>
      </c>
      <c r="O23" s="2"/>
      <c r="P23" s="7">
        <f>N23*0.08</f>
        <v>19.28192</v>
      </c>
      <c r="Q23" s="7">
        <f>N23*0.92</f>
        <v>221.74208000000002</v>
      </c>
      <c r="R23" s="7">
        <v>0</v>
      </c>
      <c r="S23" s="7">
        <f>N23*0</f>
        <v>0</v>
      </c>
      <c r="T23" s="7">
        <f>SUM(P23:S23)</f>
        <v>241.024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28"/>
      <c r="BB23" s="7"/>
      <c r="BC23" s="7"/>
      <c r="BD23" s="5"/>
      <c r="BE23" s="5"/>
      <c r="BF23" s="5"/>
      <c r="BG23" s="5"/>
      <c r="BH23" s="5"/>
      <c r="BI23" s="5"/>
      <c r="BJ23" s="5"/>
      <c r="BK23" s="5"/>
      <c r="BL23" s="8"/>
      <c r="BM23" s="5"/>
      <c r="BN23" s="5"/>
      <c r="BO23" s="7"/>
      <c r="BP23" s="7"/>
      <c r="BQ23" s="8"/>
      <c r="BR23" s="9"/>
    </row>
    <row r="24" spans="1:70" s="51" customFormat="1" ht="409.6" customHeight="1" x14ac:dyDescent="0.25">
      <c r="A24" s="42" t="s">
        <v>52</v>
      </c>
      <c r="B24" s="43" t="s">
        <v>76</v>
      </c>
      <c r="C24" s="44">
        <v>466.1</v>
      </c>
      <c r="D24" s="44"/>
      <c r="E24" s="45">
        <v>14.5</v>
      </c>
      <c r="F24" s="43" t="s">
        <v>100</v>
      </c>
      <c r="G24" s="43" t="s">
        <v>118</v>
      </c>
      <c r="H24" s="43" t="s">
        <v>135</v>
      </c>
      <c r="I24" s="43" t="s">
        <v>215</v>
      </c>
      <c r="J24" s="43" t="s">
        <v>177</v>
      </c>
      <c r="K24" s="45" t="s">
        <v>214</v>
      </c>
      <c r="L24" s="45"/>
      <c r="M24" s="45"/>
      <c r="N24" s="46"/>
      <c r="O24" s="45"/>
      <c r="P24" s="46"/>
      <c r="Q24" s="46"/>
      <c r="R24" s="46"/>
      <c r="S24" s="46"/>
      <c r="T24" s="46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8"/>
      <c r="BB24" s="46"/>
      <c r="BC24" s="46"/>
      <c r="BD24" s="47"/>
      <c r="BE24" s="47"/>
      <c r="BF24" s="47"/>
      <c r="BG24" s="47"/>
      <c r="BH24" s="47"/>
      <c r="BI24" s="47"/>
      <c r="BJ24" s="47"/>
      <c r="BK24" s="47"/>
      <c r="BL24" s="49">
        <v>42427</v>
      </c>
      <c r="BM24" s="47" t="s">
        <v>216</v>
      </c>
      <c r="BN24" s="47"/>
      <c r="BO24" s="46"/>
      <c r="BP24" s="46"/>
      <c r="BQ24" s="49"/>
      <c r="BR24" s="50"/>
    </row>
    <row r="25" spans="1:70" s="24" customFormat="1" ht="232.5" customHeight="1" x14ac:dyDescent="0.25">
      <c r="A25" s="17" t="s">
        <v>53</v>
      </c>
      <c r="B25" s="18" t="s">
        <v>77</v>
      </c>
      <c r="C25" s="19">
        <v>466.1</v>
      </c>
      <c r="D25" s="19"/>
      <c r="E25" s="20">
        <v>15</v>
      </c>
      <c r="F25" s="18" t="s">
        <v>101</v>
      </c>
      <c r="G25" s="18" t="s">
        <v>120</v>
      </c>
      <c r="H25" s="18" t="s">
        <v>136</v>
      </c>
      <c r="I25" s="18" t="s">
        <v>159</v>
      </c>
      <c r="J25" s="18" t="s">
        <v>178</v>
      </c>
      <c r="K25" s="20" t="s">
        <v>194</v>
      </c>
      <c r="L25" s="20"/>
      <c r="M25" s="20"/>
      <c r="N25" s="22">
        <f>SUM(N26:N27)</f>
        <v>300.99</v>
      </c>
      <c r="O25" s="22">
        <f t="shared" ref="O25:T25" si="9">SUM(O26:O27)</f>
        <v>0</v>
      </c>
      <c r="P25" s="22">
        <f t="shared" si="9"/>
        <v>23.683200000000003</v>
      </c>
      <c r="Q25" s="22">
        <f t="shared" si="9"/>
        <v>252.95940000000002</v>
      </c>
      <c r="R25" s="22">
        <f t="shared" si="9"/>
        <v>6.7</v>
      </c>
      <c r="S25" s="22">
        <f t="shared" si="9"/>
        <v>17.647399999999998</v>
      </c>
      <c r="T25" s="22">
        <f t="shared" si="9"/>
        <v>300.99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0" t="s">
        <v>195</v>
      </c>
      <c r="AZ25" s="22">
        <f>T26</f>
        <v>8.2000000000000011</v>
      </c>
      <c r="BA25" s="27">
        <v>0.23</v>
      </c>
      <c r="BB25" s="22">
        <f>T27</f>
        <v>292.79000000000002</v>
      </c>
      <c r="BC25" s="22"/>
      <c r="BD25" s="22"/>
      <c r="BE25" s="25"/>
      <c r="BF25" s="25"/>
      <c r="BG25" s="25"/>
      <c r="BH25" s="25"/>
      <c r="BI25" s="25"/>
      <c r="BJ25" s="25"/>
      <c r="BK25" s="25">
        <f>AZ25+BB25</f>
        <v>300.99</v>
      </c>
      <c r="BL25" s="21">
        <v>42429</v>
      </c>
      <c r="BM25" s="25"/>
      <c r="BN25" s="25"/>
      <c r="BO25" s="22"/>
      <c r="BP25" s="22"/>
      <c r="BQ25" s="21"/>
      <c r="BR25" s="23"/>
    </row>
    <row r="26" spans="1:70" s="6" customFormat="1" ht="232.5" customHeight="1" x14ac:dyDescent="0.25">
      <c r="A26" s="1"/>
      <c r="B26" s="2"/>
      <c r="C26" s="3"/>
      <c r="D26" s="3"/>
      <c r="E26" s="4"/>
      <c r="F26" s="2"/>
      <c r="G26" s="2"/>
      <c r="H26" s="2"/>
      <c r="I26" s="2"/>
      <c r="J26" s="2"/>
      <c r="K26" s="4"/>
      <c r="L26" s="4" t="s">
        <v>15</v>
      </c>
      <c r="M26" s="4" t="str">
        <f>AY25</f>
        <v>Монтаж автоматического выключателя (63 А)</v>
      </c>
      <c r="N26" s="7">
        <f>T26</f>
        <v>8.2000000000000011</v>
      </c>
      <c r="O26" s="7"/>
      <c r="P26" s="7">
        <v>0.26</v>
      </c>
      <c r="Q26" s="7">
        <v>1.1599999999999999</v>
      </c>
      <c r="R26" s="7">
        <v>6.7</v>
      </c>
      <c r="S26" s="7">
        <v>0.08</v>
      </c>
      <c r="T26" s="7">
        <f>SUM(P26:S26)</f>
        <v>8.2000000000000011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4"/>
      <c r="AZ26" s="5"/>
      <c r="BA26" s="28"/>
      <c r="BB26" s="29"/>
      <c r="BC26" s="4"/>
      <c r="BD26" s="7"/>
      <c r="BE26" s="5"/>
      <c r="BF26" s="5"/>
      <c r="BG26" s="5"/>
      <c r="BH26" s="5"/>
      <c r="BI26" s="5"/>
      <c r="BJ26" s="5"/>
      <c r="BK26" s="5"/>
      <c r="BL26" s="8"/>
      <c r="BM26" s="5"/>
      <c r="BN26" s="5"/>
      <c r="BO26" s="7"/>
      <c r="BP26" s="7"/>
      <c r="BQ26" s="8"/>
      <c r="BR26" s="9"/>
    </row>
    <row r="27" spans="1:70" s="6" customFormat="1" ht="232.5" customHeight="1" x14ac:dyDescent="0.25">
      <c r="A27" s="1"/>
      <c r="B27" s="2"/>
      <c r="C27" s="3"/>
      <c r="D27" s="3"/>
      <c r="E27" s="4"/>
      <c r="F27" s="2"/>
      <c r="G27" s="2"/>
      <c r="H27" s="2"/>
      <c r="I27" s="2"/>
      <c r="J27" s="2"/>
      <c r="K27" s="4"/>
      <c r="L27" s="4" t="s">
        <v>16</v>
      </c>
      <c r="M27" s="4">
        <f>BA25</f>
        <v>0.23</v>
      </c>
      <c r="N27" s="7">
        <f>M27*1273</f>
        <v>292.79000000000002</v>
      </c>
      <c r="O27" s="7"/>
      <c r="P27" s="7">
        <f>N27*0.08</f>
        <v>23.423200000000001</v>
      </c>
      <c r="Q27" s="7">
        <f>N27*0.86</f>
        <v>251.79940000000002</v>
      </c>
      <c r="R27" s="7">
        <v>0</v>
      </c>
      <c r="S27" s="7">
        <f>N27*0.06</f>
        <v>17.567399999999999</v>
      </c>
      <c r="T27" s="7">
        <f t="shared" ref="T27" si="10">SUM(P27:S27)</f>
        <v>292.79000000000002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4"/>
      <c r="AZ27" s="5"/>
      <c r="BA27" s="28"/>
      <c r="BB27" s="29"/>
      <c r="BC27" s="4"/>
      <c r="BD27" s="7"/>
      <c r="BE27" s="5"/>
      <c r="BF27" s="5"/>
      <c r="BG27" s="5"/>
      <c r="BH27" s="5"/>
      <c r="BI27" s="5"/>
      <c r="BJ27" s="5"/>
      <c r="BK27" s="5"/>
      <c r="BL27" s="8"/>
      <c r="BM27" s="5"/>
      <c r="BN27" s="5"/>
      <c r="BO27" s="7"/>
      <c r="BP27" s="7"/>
      <c r="BQ27" s="8"/>
      <c r="BR27" s="9"/>
    </row>
    <row r="28" spans="1:70" s="24" customFormat="1" ht="232.5" customHeight="1" x14ac:dyDescent="0.25">
      <c r="A28" s="17" t="s">
        <v>54</v>
      </c>
      <c r="B28" s="18" t="s">
        <v>78</v>
      </c>
      <c r="C28" s="19">
        <v>466.1</v>
      </c>
      <c r="D28" s="19"/>
      <c r="E28" s="20">
        <v>15</v>
      </c>
      <c r="F28" s="18" t="s">
        <v>102</v>
      </c>
      <c r="G28" s="18" t="s">
        <v>121</v>
      </c>
      <c r="H28" s="18" t="s">
        <v>137</v>
      </c>
      <c r="I28" s="18" t="s">
        <v>160</v>
      </c>
      <c r="J28" s="18" t="s">
        <v>179</v>
      </c>
      <c r="K28" s="20" t="s">
        <v>196</v>
      </c>
      <c r="L28" s="20"/>
      <c r="M28" s="20"/>
      <c r="N28" s="22">
        <f>SUM(N29)</f>
        <v>318.25</v>
      </c>
      <c r="O28" s="22">
        <f t="shared" ref="O28:S28" si="11">SUM(O29)</f>
        <v>0</v>
      </c>
      <c r="P28" s="22">
        <f t="shared" si="11"/>
        <v>25.46</v>
      </c>
      <c r="Q28" s="22">
        <f t="shared" si="11"/>
        <v>273.69499999999999</v>
      </c>
      <c r="R28" s="22">
        <f t="shared" si="11"/>
        <v>0</v>
      </c>
      <c r="S28" s="22">
        <f t="shared" si="11"/>
        <v>19.094999999999999</v>
      </c>
      <c r="T28" s="22">
        <f>SUM(T29)</f>
        <v>318.25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7">
        <v>0.25</v>
      </c>
      <c r="BB28" s="22">
        <f>T29</f>
        <v>318.25</v>
      </c>
      <c r="BC28" s="22"/>
      <c r="BD28" s="25"/>
      <c r="BE28" s="25"/>
      <c r="BF28" s="25"/>
      <c r="BG28" s="25"/>
      <c r="BH28" s="25"/>
      <c r="BI28" s="25"/>
      <c r="BJ28" s="25"/>
      <c r="BK28" s="25">
        <f>BB28</f>
        <v>318.25</v>
      </c>
      <c r="BL28" s="21">
        <v>42429</v>
      </c>
      <c r="BM28" s="25"/>
      <c r="BN28" s="25"/>
      <c r="BO28" s="22"/>
      <c r="BP28" s="22"/>
      <c r="BQ28" s="21"/>
      <c r="BR28" s="23"/>
    </row>
    <row r="29" spans="1:70" s="6" customFormat="1" ht="232.5" customHeight="1" x14ac:dyDescent="0.25">
      <c r="A29" s="1"/>
      <c r="B29" s="2"/>
      <c r="C29" s="3"/>
      <c r="D29" s="3"/>
      <c r="E29" s="4"/>
      <c r="F29" s="2"/>
      <c r="G29" s="2"/>
      <c r="H29" s="2"/>
      <c r="I29" s="2"/>
      <c r="J29" s="2"/>
      <c r="K29" s="4"/>
      <c r="L29" s="4" t="s">
        <v>16</v>
      </c>
      <c r="M29" s="4">
        <f>BA28</f>
        <v>0.25</v>
      </c>
      <c r="N29" s="7">
        <f>M29*1273</f>
        <v>318.25</v>
      </c>
      <c r="O29" s="7"/>
      <c r="P29" s="7">
        <f>N29*0.08</f>
        <v>25.46</v>
      </c>
      <c r="Q29" s="7">
        <f>N29*0.86</f>
        <v>273.69499999999999</v>
      </c>
      <c r="R29" s="7">
        <v>0</v>
      </c>
      <c r="S29" s="7">
        <f>N29*0.06</f>
        <v>19.094999999999999</v>
      </c>
      <c r="T29" s="7">
        <f t="shared" ref="T29" si="12">SUM(P29:S29)</f>
        <v>318.25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41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8"/>
      <c r="BM29" s="5"/>
      <c r="BN29" s="5"/>
      <c r="BO29" s="7"/>
      <c r="BP29" s="7"/>
      <c r="BQ29" s="8"/>
      <c r="BR29" s="9"/>
    </row>
    <row r="30" spans="1:70" s="24" customFormat="1" ht="232.5" customHeight="1" x14ac:dyDescent="0.25">
      <c r="A30" s="17" t="s">
        <v>55</v>
      </c>
      <c r="B30" s="18" t="s">
        <v>79</v>
      </c>
      <c r="C30" s="19">
        <v>466.1</v>
      </c>
      <c r="D30" s="19"/>
      <c r="E30" s="20">
        <v>10</v>
      </c>
      <c r="F30" s="18" t="s">
        <v>103</v>
      </c>
      <c r="G30" s="18" t="s">
        <v>122</v>
      </c>
      <c r="H30" s="18" t="s">
        <v>138</v>
      </c>
      <c r="I30" s="18" t="s">
        <v>161</v>
      </c>
      <c r="J30" s="18" t="s">
        <v>180</v>
      </c>
      <c r="K30" s="20" t="s">
        <v>204</v>
      </c>
      <c r="L30" s="20"/>
      <c r="M30" s="20"/>
      <c r="N30" s="22">
        <f>N31+N32</f>
        <v>46.39</v>
      </c>
      <c r="O30" s="20"/>
      <c r="P30" s="22">
        <f t="shared" ref="P30:T30" si="13">P31+P32</f>
        <v>3.3151999999999999</v>
      </c>
      <c r="Q30" s="22">
        <f t="shared" si="13"/>
        <v>34.003399999999992</v>
      </c>
      <c r="R30" s="22">
        <f t="shared" si="13"/>
        <v>6.7</v>
      </c>
      <c r="S30" s="22">
        <f t="shared" si="13"/>
        <v>2.3714</v>
      </c>
      <c r="T30" s="22">
        <f t="shared" si="13"/>
        <v>46.39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0" t="s">
        <v>198</v>
      </c>
      <c r="AZ30" s="25">
        <f>T31</f>
        <v>8.2000000000000011</v>
      </c>
      <c r="BA30" s="27">
        <v>0.03</v>
      </c>
      <c r="BB30" s="22">
        <f>T32</f>
        <v>38.19</v>
      </c>
      <c r="BC30" s="22"/>
      <c r="BD30" s="25"/>
      <c r="BE30" s="25"/>
      <c r="BF30" s="25"/>
      <c r="BG30" s="25"/>
      <c r="BH30" s="25"/>
      <c r="BI30" s="25"/>
      <c r="BJ30" s="25"/>
      <c r="BK30" s="25">
        <f>AZ30+BB30</f>
        <v>46.39</v>
      </c>
      <c r="BL30" s="21">
        <v>42427</v>
      </c>
      <c r="BM30" s="25"/>
      <c r="BN30" s="25"/>
      <c r="BO30" s="22"/>
      <c r="BP30" s="22"/>
      <c r="BQ30" s="21"/>
      <c r="BR30" s="23"/>
    </row>
    <row r="31" spans="1:70" s="6" customFormat="1" ht="232.5" customHeight="1" x14ac:dyDescent="0.25">
      <c r="A31" s="1"/>
      <c r="B31" s="2"/>
      <c r="C31" s="3"/>
      <c r="D31" s="3"/>
      <c r="E31" s="4"/>
      <c r="F31" s="2"/>
      <c r="G31" s="2"/>
      <c r="H31" s="2"/>
      <c r="I31" s="2"/>
      <c r="J31" s="2"/>
      <c r="K31" s="4"/>
      <c r="L31" s="4" t="s">
        <v>15</v>
      </c>
      <c r="M31" s="4" t="s">
        <v>198</v>
      </c>
      <c r="N31" s="11">
        <f>T31</f>
        <v>8.2000000000000011</v>
      </c>
      <c r="O31" s="11"/>
      <c r="P31" s="11">
        <v>0.26</v>
      </c>
      <c r="Q31" s="11">
        <v>1.1599999999999999</v>
      </c>
      <c r="R31" s="11">
        <v>6.7</v>
      </c>
      <c r="S31" s="11">
        <v>0.08</v>
      </c>
      <c r="T31" s="11">
        <f>SUM(P31:S31)</f>
        <v>8.2000000000000011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41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8"/>
      <c r="BM31" s="5"/>
      <c r="BN31" s="5"/>
      <c r="BO31" s="7"/>
      <c r="BP31" s="7"/>
      <c r="BQ31" s="8"/>
      <c r="BR31" s="9"/>
    </row>
    <row r="32" spans="1:70" s="6" customFormat="1" ht="232.5" customHeight="1" x14ac:dyDescent="0.25">
      <c r="A32" s="1"/>
      <c r="B32" s="2"/>
      <c r="C32" s="3"/>
      <c r="D32" s="3"/>
      <c r="E32" s="4"/>
      <c r="F32" s="2"/>
      <c r="G32" s="2"/>
      <c r="H32" s="2"/>
      <c r="I32" s="2"/>
      <c r="J32" s="2"/>
      <c r="K32" s="4"/>
      <c r="L32" s="4" t="s">
        <v>16</v>
      </c>
      <c r="M32" s="28">
        <v>0.03</v>
      </c>
      <c r="N32" s="12">
        <f>M32*1273</f>
        <v>38.19</v>
      </c>
      <c r="O32" s="2"/>
      <c r="P32" s="12">
        <f>N32*0.08</f>
        <v>3.0551999999999997</v>
      </c>
      <c r="Q32" s="12">
        <f>N32*0.86</f>
        <v>32.843399999999995</v>
      </c>
      <c r="R32" s="12">
        <v>0</v>
      </c>
      <c r="S32" s="12">
        <f>N32*0.06</f>
        <v>2.2913999999999999</v>
      </c>
      <c r="T32" s="12">
        <f>SUM(P32:S32)</f>
        <v>38.19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41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8"/>
      <c r="BM32" s="5"/>
      <c r="BN32" s="5"/>
      <c r="BO32" s="7"/>
      <c r="BP32" s="7"/>
      <c r="BQ32" s="8"/>
      <c r="BR32" s="9"/>
    </row>
    <row r="33" spans="1:72" s="51" customFormat="1" ht="409.6" customHeight="1" x14ac:dyDescent="0.25">
      <c r="A33" s="42" t="s">
        <v>56</v>
      </c>
      <c r="B33" s="43" t="s">
        <v>80</v>
      </c>
      <c r="C33" s="44">
        <v>466.1</v>
      </c>
      <c r="D33" s="44"/>
      <c r="E33" s="45">
        <v>12</v>
      </c>
      <c r="F33" s="43" t="s">
        <v>104</v>
      </c>
      <c r="G33" s="43" t="s">
        <v>118</v>
      </c>
      <c r="H33" s="43" t="s">
        <v>139</v>
      </c>
      <c r="I33" s="43" t="s">
        <v>220</v>
      </c>
      <c r="J33" s="43" t="s">
        <v>181</v>
      </c>
      <c r="K33" s="45" t="s">
        <v>217</v>
      </c>
      <c r="L33" s="45"/>
      <c r="M33" s="45"/>
      <c r="N33" s="46"/>
      <c r="O33" s="45"/>
      <c r="P33" s="46"/>
      <c r="Q33" s="46"/>
      <c r="R33" s="46"/>
      <c r="S33" s="46"/>
      <c r="T33" s="46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5"/>
      <c r="BB33" s="46"/>
      <c r="BC33" s="46"/>
      <c r="BD33" s="45"/>
      <c r="BE33" s="45"/>
      <c r="BF33" s="46"/>
      <c r="BG33" s="45"/>
      <c r="BH33" s="45"/>
      <c r="BI33" s="46"/>
      <c r="BJ33" s="47"/>
      <c r="BK33" s="47"/>
      <c r="BL33" s="49">
        <v>42428</v>
      </c>
      <c r="BM33" s="47" t="s">
        <v>205</v>
      </c>
      <c r="BN33" s="47"/>
      <c r="BO33" s="46"/>
      <c r="BP33" s="46"/>
      <c r="BQ33" s="49"/>
      <c r="BR33" s="50"/>
    </row>
    <row r="34" spans="1:72" s="51" customFormat="1" ht="409.5" customHeight="1" x14ac:dyDescent="0.25">
      <c r="A34" s="42" t="s">
        <v>57</v>
      </c>
      <c r="B34" s="43" t="s">
        <v>81</v>
      </c>
      <c r="C34" s="44">
        <v>466.1</v>
      </c>
      <c r="D34" s="44"/>
      <c r="E34" s="45">
        <v>12</v>
      </c>
      <c r="F34" s="43" t="s">
        <v>105</v>
      </c>
      <c r="G34" s="43" t="s">
        <v>118</v>
      </c>
      <c r="H34" s="43" t="s">
        <v>140</v>
      </c>
      <c r="I34" s="43" t="s">
        <v>218</v>
      </c>
      <c r="J34" s="43" t="s">
        <v>182</v>
      </c>
      <c r="K34" s="45" t="s">
        <v>219</v>
      </c>
      <c r="L34" s="45"/>
      <c r="M34" s="45"/>
      <c r="N34" s="47"/>
      <c r="O34" s="45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5"/>
      <c r="AZ34" s="47"/>
      <c r="BA34" s="48"/>
      <c r="BB34" s="54"/>
      <c r="BC34" s="45"/>
      <c r="BD34" s="46"/>
      <c r="BE34" s="47"/>
      <c r="BF34" s="47"/>
      <c r="BG34" s="47"/>
      <c r="BH34" s="47"/>
      <c r="BI34" s="47"/>
      <c r="BJ34" s="47"/>
      <c r="BK34" s="47"/>
      <c r="BL34" s="49">
        <v>42427</v>
      </c>
      <c r="BM34" s="47" t="s">
        <v>206</v>
      </c>
      <c r="BN34" s="47"/>
      <c r="BO34" s="46"/>
      <c r="BP34" s="46"/>
      <c r="BQ34" s="49"/>
      <c r="BR34" s="50"/>
    </row>
    <row r="35" spans="1:72" s="24" customFormat="1" ht="216.75" customHeight="1" x14ac:dyDescent="0.25">
      <c r="A35" s="17" t="s">
        <v>58</v>
      </c>
      <c r="B35" s="18" t="s">
        <v>82</v>
      </c>
      <c r="C35" s="19">
        <v>466.1</v>
      </c>
      <c r="D35" s="19"/>
      <c r="E35" s="20">
        <v>15</v>
      </c>
      <c r="F35" s="18" t="s">
        <v>106</v>
      </c>
      <c r="G35" s="18" t="s">
        <v>118</v>
      </c>
      <c r="H35" s="18" t="s">
        <v>141</v>
      </c>
      <c r="I35" s="18" t="s">
        <v>162</v>
      </c>
      <c r="J35" s="18" t="s">
        <v>183</v>
      </c>
      <c r="K35" s="20" t="s">
        <v>197</v>
      </c>
      <c r="L35" s="20"/>
      <c r="M35" s="20"/>
      <c r="N35" s="20">
        <f>SUM(N36:N37)</f>
        <v>71.850000000000009</v>
      </c>
      <c r="O35" s="20">
        <f t="shared" ref="O35:T35" si="14">SUM(O36:O37)</f>
        <v>0</v>
      </c>
      <c r="P35" s="20">
        <f t="shared" si="14"/>
        <v>5.3520000000000003</v>
      </c>
      <c r="Q35" s="20">
        <f t="shared" si="14"/>
        <v>55.899000000000001</v>
      </c>
      <c r="R35" s="20">
        <f t="shared" si="14"/>
        <v>6.7</v>
      </c>
      <c r="S35" s="20">
        <f t="shared" si="14"/>
        <v>3.8990000000000005</v>
      </c>
      <c r="T35" s="20">
        <f t="shared" si="14"/>
        <v>71.850000000000009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0" t="s">
        <v>198</v>
      </c>
      <c r="AZ35" s="22">
        <f>T36</f>
        <v>8.2000000000000011</v>
      </c>
      <c r="BA35" s="27">
        <v>0.05</v>
      </c>
      <c r="BB35" s="22">
        <f>T37</f>
        <v>63.650000000000006</v>
      </c>
      <c r="BC35" s="20"/>
      <c r="BD35" s="25"/>
      <c r="BE35" s="25"/>
      <c r="BF35" s="25"/>
      <c r="BG35" s="25"/>
      <c r="BH35" s="25"/>
      <c r="BI35" s="25"/>
      <c r="BJ35" s="25"/>
      <c r="BK35" s="25">
        <f>AZ35+BB35</f>
        <v>71.850000000000009</v>
      </c>
      <c r="BL35" s="21">
        <v>42428</v>
      </c>
      <c r="BM35" s="25" t="s">
        <v>199</v>
      </c>
      <c r="BN35" s="25"/>
      <c r="BO35" s="22"/>
      <c r="BP35" s="22"/>
      <c r="BQ35" s="21"/>
      <c r="BR35" s="23"/>
    </row>
    <row r="36" spans="1:72" s="6" customFormat="1" ht="216.75" customHeight="1" x14ac:dyDescent="0.25">
      <c r="A36" s="1"/>
      <c r="B36" s="2"/>
      <c r="C36" s="3"/>
      <c r="D36" s="3"/>
      <c r="E36" s="4"/>
      <c r="F36" s="2"/>
      <c r="G36" s="2"/>
      <c r="H36" s="2"/>
      <c r="I36" s="2"/>
      <c r="J36" s="2"/>
      <c r="K36" s="4"/>
      <c r="L36" s="4" t="s">
        <v>15</v>
      </c>
      <c r="M36" s="4" t="str">
        <f>AY35</f>
        <v>Монтаж автоматического выключателя (100 А) - 1 шт.</v>
      </c>
      <c r="N36" s="7">
        <f>T36</f>
        <v>8.2000000000000011</v>
      </c>
      <c r="O36" s="7"/>
      <c r="P36" s="7">
        <v>0.26</v>
      </c>
      <c r="Q36" s="7">
        <v>1.1599999999999999</v>
      </c>
      <c r="R36" s="7">
        <v>6.7</v>
      </c>
      <c r="S36" s="7">
        <v>0.08</v>
      </c>
      <c r="T36" s="7">
        <f>SUM(P36:S36)</f>
        <v>8.2000000000000011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8"/>
      <c r="BM36" s="5"/>
      <c r="BN36" s="5"/>
      <c r="BO36" s="7"/>
      <c r="BP36" s="7"/>
      <c r="BQ36" s="8"/>
      <c r="BR36" s="9"/>
    </row>
    <row r="37" spans="1:72" s="6" customFormat="1" ht="219.75" customHeight="1" x14ac:dyDescent="0.25">
      <c r="A37" s="1"/>
      <c r="B37" s="2"/>
      <c r="C37" s="3"/>
      <c r="D37" s="3"/>
      <c r="E37" s="4"/>
      <c r="F37" s="2"/>
      <c r="G37" s="2"/>
      <c r="H37" s="2"/>
      <c r="I37" s="2"/>
      <c r="J37" s="2"/>
      <c r="K37" s="4"/>
      <c r="L37" s="4" t="s">
        <v>16</v>
      </c>
      <c r="M37" s="4">
        <f>BA35</f>
        <v>0.05</v>
      </c>
      <c r="N37" s="7">
        <f>M37*1273</f>
        <v>63.650000000000006</v>
      </c>
      <c r="O37" s="7"/>
      <c r="P37" s="7">
        <f>N37*0.08</f>
        <v>5.0920000000000005</v>
      </c>
      <c r="Q37" s="7">
        <f>N37*0.86</f>
        <v>54.739000000000004</v>
      </c>
      <c r="R37" s="7">
        <v>0</v>
      </c>
      <c r="S37" s="7">
        <f>N37*0.06</f>
        <v>3.8190000000000004</v>
      </c>
      <c r="T37" s="7">
        <f t="shared" ref="T37" si="15">SUM(P37:S37)</f>
        <v>63.650000000000006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4"/>
      <c r="BB37" s="30"/>
      <c r="BC37" s="30"/>
      <c r="BD37" s="5"/>
      <c r="BE37" s="5"/>
      <c r="BF37" s="5"/>
      <c r="BG37" s="5"/>
      <c r="BH37" s="5"/>
      <c r="BI37" s="5"/>
      <c r="BJ37" s="5"/>
      <c r="BK37" s="40"/>
      <c r="BL37" s="8"/>
      <c r="BM37" s="5"/>
      <c r="BN37" s="5"/>
      <c r="BO37" s="7"/>
      <c r="BP37" s="7"/>
      <c r="BQ37" s="8"/>
      <c r="BR37" s="9"/>
    </row>
    <row r="38" spans="1:72" s="51" customFormat="1" ht="219.75" customHeight="1" x14ac:dyDescent="0.25">
      <c r="A38" s="42" t="s">
        <v>59</v>
      </c>
      <c r="B38" s="43" t="s">
        <v>83</v>
      </c>
      <c r="C38" s="44">
        <v>466.1</v>
      </c>
      <c r="D38" s="44"/>
      <c r="E38" s="45">
        <v>12</v>
      </c>
      <c r="F38" s="43" t="s">
        <v>107</v>
      </c>
      <c r="G38" s="43" t="s">
        <v>123</v>
      </c>
      <c r="H38" s="43" t="s">
        <v>142</v>
      </c>
      <c r="I38" s="43" t="s">
        <v>163</v>
      </c>
      <c r="J38" s="43" t="s">
        <v>184</v>
      </c>
      <c r="K38" s="45" t="s">
        <v>221</v>
      </c>
      <c r="L38" s="45"/>
      <c r="M38" s="45"/>
      <c r="N38" s="46"/>
      <c r="O38" s="46"/>
      <c r="P38" s="46"/>
      <c r="Q38" s="46"/>
      <c r="R38" s="46"/>
      <c r="S38" s="46"/>
      <c r="T38" s="46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8"/>
      <c r="BB38" s="55"/>
      <c r="BC38" s="56"/>
      <c r="BD38" s="47"/>
      <c r="BE38" s="47"/>
      <c r="BF38" s="47"/>
      <c r="BG38" s="47"/>
      <c r="BH38" s="47"/>
      <c r="BI38" s="47"/>
      <c r="BJ38" s="47"/>
      <c r="BK38" s="57"/>
      <c r="BL38" s="49">
        <v>42392</v>
      </c>
      <c r="BM38" s="47" t="s">
        <v>207</v>
      </c>
      <c r="BN38" s="47"/>
      <c r="BO38" s="46"/>
      <c r="BP38" s="46"/>
      <c r="BQ38" s="49"/>
      <c r="BR38" s="50"/>
    </row>
    <row r="39" spans="1:72" s="51" customFormat="1" ht="197.25" customHeight="1" x14ac:dyDescent="0.25">
      <c r="A39" s="42" t="s">
        <v>60</v>
      </c>
      <c r="B39" s="43" t="s">
        <v>84</v>
      </c>
      <c r="C39" s="44">
        <v>466.1</v>
      </c>
      <c r="D39" s="44"/>
      <c r="E39" s="45">
        <v>13</v>
      </c>
      <c r="F39" s="43" t="s">
        <v>108</v>
      </c>
      <c r="G39" s="43" t="s">
        <v>123</v>
      </c>
      <c r="H39" s="43" t="s">
        <v>143</v>
      </c>
      <c r="I39" s="43" t="s">
        <v>163</v>
      </c>
      <c r="J39" s="43" t="s">
        <v>185</v>
      </c>
      <c r="K39" s="45" t="s">
        <v>221</v>
      </c>
      <c r="L39" s="45"/>
      <c r="M39" s="45"/>
      <c r="N39" s="47"/>
      <c r="O39" s="45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5"/>
      <c r="AZ39" s="47"/>
      <c r="BA39" s="48"/>
      <c r="BB39" s="54"/>
      <c r="BC39" s="45"/>
      <c r="BD39" s="46"/>
      <c r="BE39" s="47"/>
      <c r="BF39" s="47"/>
      <c r="BG39" s="47"/>
      <c r="BH39" s="47"/>
      <c r="BI39" s="47"/>
      <c r="BJ39" s="47"/>
      <c r="BK39" s="47"/>
      <c r="BL39" s="49">
        <v>42392</v>
      </c>
      <c r="BM39" s="47" t="s">
        <v>207</v>
      </c>
      <c r="BN39" s="47"/>
      <c r="BO39" s="46"/>
      <c r="BP39" s="46"/>
      <c r="BQ39" s="49"/>
      <c r="BR39" s="50"/>
    </row>
    <row r="40" spans="1:72" s="51" customFormat="1" ht="197.25" customHeight="1" x14ac:dyDescent="0.25">
      <c r="A40" s="42" t="s">
        <v>61</v>
      </c>
      <c r="B40" s="43" t="s">
        <v>85</v>
      </c>
      <c r="C40" s="44">
        <v>466.1</v>
      </c>
      <c r="D40" s="44"/>
      <c r="E40" s="45">
        <v>6</v>
      </c>
      <c r="F40" s="43" t="s">
        <v>109</v>
      </c>
      <c r="G40" s="43" t="s">
        <v>124</v>
      </c>
      <c r="H40" s="43" t="s">
        <v>144</v>
      </c>
      <c r="I40" s="43" t="s">
        <v>164</v>
      </c>
      <c r="J40" s="43" t="s">
        <v>186</v>
      </c>
      <c r="K40" s="45" t="s">
        <v>222</v>
      </c>
      <c r="L40" s="45"/>
      <c r="M40" s="45"/>
      <c r="N40" s="59"/>
      <c r="O40" s="59"/>
      <c r="P40" s="59"/>
      <c r="Q40" s="59"/>
      <c r="R40" s="59"/>
      <c r="S40" s="59"/>
      <c r="T40" s="59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5"/>
      <c r="BB40" s="56"/>
      <c r="BC40" s="56"/>
      <c r="BD40" s="47"/>
      <c r="BE40" s="47"/>
      <c r="BF40" s="47"/>
      <c r="BG40" s="47"/>
      <c r="BH40" s="47"/>
      <c r="BI40" s="47"/>
      <c r="BJ40" s="47"/>
      <c r="BK40" s="57"/>
      <c r="BL40" s="49">
        <v>42428</v>
      </c>
      <c r="BM40" s="47" t="s">
        <v>224</v>
      </c>
      <c r="BN40" s="47"/>
      <c r="BO40" s="46"/>
      <c r="BP40" s="46"/>
      <c r="BQ40" s="49"/>
      <c r="BR40" s="50"/>
    </row>
    <row r="41" spans="1:72" s="51" customFormat="1" ht="197.25" customHeight="1" x14ac:dyDescent="0.25">
      <c r="A41" s="42" t="s">
        <v>62</v>
      </c>
      <c r="B41" s="43" t="s">
        <v>86</v>
      </c>
      <c r="C41" s="44">
        <v>466.1</v>
      </c>
      <c r="D41" s="44"/>
      <c r="E41" s="45">
        <v>6</v>
      </c>
      <c r="F41" s="43" t="s">
        <v>110</v>
      </c>
      <c r="G41" s="43" t="s">
        <v>124</v>
      </c>
      <c r="H41" s="43" t="s">
        <v>145</v>
      </c>
      <c r="I41" s="43" t="s">
        <v>165</v>
      </c>
      <c r="J41" s="43" t="s">
        <v>186</v>
      </c>
      <c r="K41" s="45" t="s">
        <v>222</v>
      </c>
      <c r="L41" s="45"/>
      <c r="M41" s="48"/>
      <c r="N41" s="52"/>
      <c r="O41" s="43"/>
      <c r="P41" s="52"/>
      <c r="Q41" s="52"/>
      <c r="R41" s="52"/>
      <c r="S41" s="52"/>
      <c r="T41" s="52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5"/>
      <c r="BB41" s="56"/>
      <c r="BC41" s="56"/>
      <c r="BD41" s="47"/>
      <c r="BE41" s="47"/>
      <c r="BF41" s="47"/>
      <c r="BG41" s="47"/>
      <c r="BH41" s="47"/>
      <c r="BI41" s="47"/>
      <c r="BJ41" s="47"/>
      <c r="BK41" s="57"/>
      <c r="BL41" s="49">
        <v>42405</v>
      </c>
      <c r="BM41" s="47" t="s">
        <v>224</v>
      </c>
      <c r="BN41" s="47"/>
      <c r="BO41" s="46"/>
      <c r="BP41" s="46"/>
      <c r="BQ41" s="49"/>
      <c r="BR41" s="50"/>
    </row>
    <row r="42" spans="1:72" s="51" customFormat="1" ht="201.75" customHeight="1" x14ac:dyDescent="0.25">
      <c r="A42" s="42" t="s">
        <v>63</v>
      </c>
      <c r="B42" s="43" t="s">
        <v>87</v>
      </c>
      <c r="C42" s="44">
        <v>466.1</v>
      </c>
      <c r="D42" s="44"/>
      <c r="E42" s="45">
        <v>6</v>
      </c>
      <c r="F42" s="43" t="s">
        <v>111</v>
      </c>
      <c r="G42" s="43" t="s">
        <v>124</v>
      </c>
      <c r="H42" s="43" t="s">
        <v>146</v>
      </c>
      <c r="I42" s="43" t="s">
        <v>165</v>
      </c>
      <c r="J42" s="43" t="s">
        <v>186</v>
      </c>
      <c r="K42" s="45" t="s">
        <v>222</v>
      </c>
      <c r="L42" s="45"/>
      <c r="M42" s="60"/>
      <c r="N42" s="60"/>
      <c r="O42" s="60"/>
      <c r="P42" s="60"/>
      <c r="Q42" s="60"/>
      <c r="R42" s="60"/>
      <c r="S42" s="60"/>
      <c r="T42" s="60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5"/>
      <c r="BB42" s="56"/>
      <c r="BC42" s="56"/>
      <c r="BD42" s="47"/>
      <c r="BE42" s="47"/>
      <c r="BF42" s="47"/>
      <c r="BG42" s="47"/>
      <c r="BH42" s="47"/>
      <c r="BI42" s="47"/>
      <c r="BJ42" s="47"/>
      <c r="BK42" s="57"/>
      <c r="BL42" s="49">
        <v>42430</v>
      </c>
      <c r="BM42" s="47" t="s">
        <v>224</v>
      </c>
      <c r="BN42" s="47"/>
      <c r="BO42" s="46"/>
      <c r="BP42" s="46"/>
      <c r="BQ42" s="49"/>
      <c r="BR42" s="50"/>
    </row>
    <row r="43" spans="1:72" s="51" customFormat="1" ht="202.5" customHeight="1" x14ac:dyDescent="0.25">
      <c r="A43" s="42" t="s">
        <v>64</v>
      </c>
      <c r="B43" s="43" t="s">
        <v>88</v>
      </c>
      <c r="C43" s="44">
        <v>466.1</v>
      </c>
      <c r="D43" s="44"/>
      <c r="E43" s="45">
        <v>6</v>
      </c>
      <c r="F43" s="43" t="s">
        <v>112</v>
      </c>
      <c r="G43" s="43" t="s">
        <v>124</v>
      </c>
      <c r="H43" s="43" t="s">
        <v>147</v>
      </c>
      <c r="I43" s="43" t="s">
        <v>166</v>
      </c>
      <c r="J43" s="43" t="s">
        <v>186</v>
      </c>
      <c r="K43" s="45" t="s">
        <v>222</v>
      </c>
      <c r="L43" s="45"/>
      <c r="M43" s="45"/>
      <c r="N43" s="46"/>
      <c r="O43" s="45"/>
      <c r="P43" s="46"/>
      <c r="Q43" s="46"/>
      <c r="R43" s="46"/>
      <c r="S43" s="46"/>
      <c r="T43" s="46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8"/>
      <c r="BB43" s="46"/>
      <c r="BC43" s="46"/>
      <c r="BD43" s="47"/>
      <c r="BE43" s="47"/>
      <c r="BF43" s="47"/>
      <c r="BG43" s="47"/>
      <c r="BH43" s="47"/>
      <c r="BI43" s="47"/>
      <c r="BJ43" s="47"/>
      <c r="BK43" s="47"/>
      <c r="BL43" s="49">
        <v>42405</v>
      </c>
      <c r="BM43" s="47" t="s">
        <v>224</v>
      </c>
      <c r="BN43" s="47"/>
      <c r="BO43" s="46"/>
      <c r="BP43" s="46"/>
      <c r="BQ43" s="49"/>
      <c r="BR43" s="50"/>
    </row>
    <row r="44" spans="1:72" s="51" customFormat="1" ht="202.5" customHeight="1" x14ac:dyDescent="0.25">
      <c r="A44" s="42" t="s">
        <v>65</v>
      </c>
      <c r="B44" s="43" t="s">
        <v>89</v>
      </c>
      <c r="C44" s="44">
        <v>466.1</v>
      </c>
      <c r="D44" s="44"/>
      <c r="E44" s="45">
        <v>15</v>
      </c>
      <c r="F44" s="43" t="s">
        <v>113</v>
      </c>
      <c r="G44" s="43" t="s">
        <v>123</v>
      </c>
      <c r="H44" s="43" t="s">
        <v>148</v>
      </c>
      <c r="I44" s="43" t="s">
        <v>167</v>
      </c>
      <c r="J44" s="43" t="s">
        <v>187</v>
      </c>
      <c r="K44" s="45" t="s">
        <v>221</v>
      </c>
      <c r="L44" s="45"/>
      <c r="M44" s="48"/>
      <c r="N44" s="52"/>
      <c r="O44" s="43"/>
      <c r="P44" s="52"/>
      <c r="Q44" s="52"/>
      <c r="R44" s="52"/>
      <c r="S44" s="52"/>
      <c r="T44" s="52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5">
        <v>0.09</v>
      </c>
      <c r="BB44" s="56"/>
      <c r="BC44" s="56"/>
      <c r="BD44" s="47"/>
      <c r="BE44" s="47"/>
      <c r="BF44" s="47"/>
      <c r="BG44" s="47"/>
      <c r="BH44" s="47"/>
      <c r="BI44" s="47"/>
      <c r="BJ44" s="47"/>
      <c r="BK44" s="57"/>
      <c r="BL44" s="49">
        <v>42412</v>
      </c>
      <c r="BM44" s="47"/>
      <c r="BN44" s="47"/>
      <c r="BO44" s="46"/>
      <c r="BP44" s="46"/>
      <c r="BQ44" s="49"/>
      <c r="BR44" s="50"/>
    </row>
    <row r="45" spans="1:72" s="6" customFormat="1" ht="187.5" customHeight="1" x14ac:dyDescent="0.25">
      <c r="A45" s="1"/>
      <c r="B45" s="2"/>
      <c r="C45" s="3"/>
      <c r="D45" s="3"/>
      <c r="E45" s="4"/>
      <c r="F45" s="2"/>
      <c r="G45" s="2"/>
      <c r="H45" s="2"/>
      <c r="I45" s="2"/>
      <c r="J45" s="2"/>
      <c r="K45" s="4"/>
      <c r="L45" s="4"/>
      <c r="M45" s="4"/>
      <c r="N45" s="7"/>
      <c r="O45" s="4"/>
      <c r="P45" s="7"/>
      <c r="Q45" s="7"/>
      <c r="R45" s="7"/>
      <c r="S45" s="7"/>
      <c r="T45" s="7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28"/>
      <c r="BB45" s="7"/>
      <c r="BC45" s="7"/>
      <c r="BD45" s="5"/>
      <c r="BE45" s="5"/>
      <c r="BF45" s="5"/>
      <c r="BG45" s="5"/>
      <c r="BH45" s="5"/>
      <c r="BI45" s="5"/>
      <c r="BJ45" s="7"/>
      <c r="BK45" s="7"/>
      <c r="BL45" s="8"/>
      <c r="BM45" s="5"/>
      <c r="BN45" s="5"/>
      <c r="BO45" s="5"/>
      <c r="BP45" s="5"/>
      <c r="BQ45" s="7"/>
      <c r="BR45" s="8"/>
      <c r="BS45" s="9"/>
      <c r="BT45" s="14"/>
    </row>
    <row r="46" spans="1:72" s="6" customFormat="1" ht="187.5" customHeight="1" x14ac:dyDescent="0.25">
      <c r="A46" s="1"/>
      <c r="B46" s="2"/>
      <c r="C46" s="3"/>
      <c r="D46" s="3"/>
      <c r="E46" s="4"/>
      <c r="F46" s="2"/>
      <c r="G46" s="2"/>
      <c r="H46" s="2"/>
      <c r="I46" s="2"/>
      <c r="J46" s="2"/>
      <c r="K46" s="4"/>
      <c r="L46" s="4"/>
      <c r="M46" s="28"/>
      <c r="N46" s="12"/>
      <c r="O46" s="2"/>
      <c r="P46" s="12"/>
      <c r="Q46" s="12"/>
      <c r="R46" s="12"/>
      <c r="S46" s="12"/>
      <c r="T46" s="12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7"/>
      <c r="BK46" s="7"/>
      <c r="BL46" s="8"/>
      <c r="BM46" s="9"/>
      <c r="BN46" s="5"/>
      <c r="BO46" s="5"/>
      <c r="BP46" s="5"/>
      <c r="BQ46" s="7"/>
      <c r="BR46" s="8"/>
      <c r="BS46" s="9"/>
      <c r="BT46" s="14"/>
    </row>
    <row r="47" spans="1:72" s="6" customFormat="1" ht="409.6" customHeight="1" x14ac:dyDescent="0.25">
      <c r="A47" s="1"/>
      <c r="B47" s="2"/>
      <c r="C47" s="3"/>
      <c r="D47" s="3"/>
      <c r="E47" s="4"/>
      <c r="F47" s="2"/>
      <c r="G47" s="2"/>
      <c r="H47" s="2"/>
      <c r="I47" s="2"/>
      <c r="J47" s="2"/>
      <c r="K47" s="4"/>
      <c r="L47" s="4"/>
      <c r="M47" s="4"/>
      <c r="N47" s="7"/>
      <c r="O47" s="7"/>
      <c r="P47" s="7"/>
      <c r="Q47" s="7"/>
      <c r="R47" s="7"/>
      <c r="S47" s="7"/>
      <c r="T47" s="7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7"/>
      <c r="AS47" s="5"/>
      <c r="AT47" s="7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7"/>
      <c r="BK47" s="7"/>
      <c r="BL47" s="8"/>
      <c r="BM47" s="9"/>
      <c r="BN47" s="5"/>
      <c r="BO47" s="5"/>
      <c r="BP47" s="5"/>
      <c r="BQ47" s="7"/>
      <c r="BR47" s="8"/>
      <c r="BS47" s="9"/>
      <c r="BT47" s="14"/>
    </row>
    <row r="48" spans="1:72" s="6" customFormat="1" ht="409.5" customHeight="1" x14ac:dyDescent="0.25">
      <c r="A48" s="1"/>
      <c r="B48" s="2"/>
      <c r="C48" s="3"/>
      <c r="D48" s="3"/>
      <c r="E48" s="4"/>
      <c r="F48" s="2"/>
      <c r="G48" s="2"/>
      <c r="H48" s="2"/>
      <c r="I48" s="2"/>
      <c r="J48" s="2"/>
      <c r="K48" s="4"/>
      <c r="L48" s="4"/>
      <c r="M48" s="4"/>
      <c r="N48" s="7"/>
      <c r="O48" s="7"/>
      <c r="P48" s="7"/>
      <c r="Q48" s="7"/>
      <c r="R48" s="7"/>
      <c r="S48" s="7"/>
      <c r="T48" s="7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28"/>
      <c r="BB48" s="7"/>
      <c r="BC48" s="7"/>
      <c r="BD48" s="5"/>
      <c r="BE48" s="5"/>
      <c r="BF48" s="5"/>
      <c r="BG48" s="5"/>
      <c r="BH48" s="5"/>
      <c r="BI48" s="5"/>
      <c r="BJ48" s="7"/>
      <c r="BK48" s="7"/>
      <c r="BL48" s="8"/>
      <c r="BM48" s="9"/>
      <c r="BN48" s="5"/>
      <c r="BO48" s="5"/>
      <c r="BP48" s="5"/>
      <c r="BQ48" s="7"/>
      <c r="BR48" s="8"/>
      <c r="BS48" s="9"/>
      <c r="BT48" s="14"/>
    </row>
    <row r="49" spans="1:72" s="6" customFormat="1" ht="194.25" customHeight="1" x14ac:dyDescent="0.25">
      <c r="A49" s="1"/>
      <c r="B49" s="2"/>
      <c r="C49" s="3"/>
      <c r="D49" s="3"/>
      <c r="E49" s="4"/>
      <c r="F49" s="2"/>
      <c r="G49" s="2"/>
      <c r="H49" s="2"/>
      <c r="I49" s="2"/>
      <c r="J49" s="2"/>
      <c r="K49" s="4"/>
      <c r="L49" s="4"/>
      <c r="M49" s="28"/>
      <c r="N49" s="12"/>
      <c r="O49" s="2"/>
      <c r="P49" s="12"/>
      <c r="Q49" s="12"/>
      <c r="R49" s="12"/>
      <c r="S49" s="12"/>
      <c r="T49" s="12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7"/>
      <c r="BK49" s="7"/>
      <c r="BL49" s="8"/>
      <c r="BM49" s="9"/>
      <c r="BN49" s="15"/>
      <c r="BO49" s="15"/>
      <c r="BP49" s="15"/>
      <c r="BQ49" s="16"/>
      <c r="BR49" s="10"/>
      <c r="BS49" s="15"/>
      <c r="BT49" s="14"/>
    </row>
    <row r="50" spans="1:72" s="6" customFormat="1" ht="219.75" customHeight="1" x14ac:dyDescent="0.25">
      <c r="A50" s="1"/>
      <c r="B50" s="2"/>
      <c r="C50" s="3"/>
      <c r="D50" s="3"/>
      <c r="E50" s="4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7"/>
      <c r="BL50" s="8"/>
      <c r="BM50" s="9"/>
      <c r="BN50" s="15"/>
      <c r="BO50" s="15"/>
      <c r="BP50" s="15"/>
      <c r="BQ50" s="16"/>
      <c r="BR50" s="10"/>
      <c r="BS50" s="15"/>
      <c r="BT50" s="14"/>
    </row>
    <row r="51" spans="1:72" s="6" customFormat="1" ht="198.75" customHeight="1" x14ac:dyDescent="0.25">
      <c r="A51" s="1"/>
      <c r="B51" s="2"/>
      <c r="C51" s="3"/>
      <c r="D51" s="3"/>
      <c r="E51" s="4"/>
      <c r="F51" s="2"/>
      <c r="G51" s="2"/>
      <c r="H51" s="2"/>
      <c r="I51" s="2"/>
      <c r="J51" s="2"/>
      <c r="K51" s="2"/>
      <c r="L51" s="4"/>
      <c r="M51" s="5"/>
      <c r="N51" s="29"/>
      <c r="O51" s="29"/>
      <c r="P51" s="29"/>
      <c r="Q51" s="29"/>
      <c r="R51" s="29"/>
      <c r="S51" s="29"/>
      <c r="T51" s="29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7"/>
      <c r="BK51" s="13"/>
      <c r="BL51" s="8"/>
      <c r="BM51" s="9"/>
      <c r="BN51" s="5"/>
      <c r="BO51" s="5"/>
      <c r="BP51" s="5"/>
      <c r="BQ51" s="7"/>
      <c r="BR51" s="8"/>
      <c r="BS51" s="9"/>
      <c r="BT51" s="14"/>
    </row>
    <row r="52" spans="1:72" s="6" customFormat="1" ht="198.75" customHeight="1" x14ac:dyDescent="0.25">
      <c r="A52" s="1"/>
      <c r="B52" s="2"/>
      <c r="C52" s="3"/>
      <c r="D52" s="3"/>
      <c r="E52" s="4"/>
      <c r="F52" s="2"/>
      <c r="G52" s="2"/>
      <c r="H52" s="2"/>
      <c r="I52" s="2"/>
      <c r="J52" s="2"/>
      <c r="K52" s="2"/>
      <c r="L52" s="4"/>
      <c r="M52" s="5"/>
      <c r="N52" s="7"/>
      <c r="O52" s="7"/>
      <c r="P52" s="7"/>
      <c r="Q52" s="7"/>
      <c r="R52" s="7"/>
      <c r="S52" s="7"/>
      <c r="T52" s="7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7"/>
      <c r="BK52" s="13"/>
      <c r="BL52" s="8"/>
      <c r="BM52" s="9"/>
      <c r="BN52" s="5"/>
      <c r="BO52" s="5"/>
      <c r="BP52" s="5"/>
      <c r="BQ52" s="7"/>
      <c r="BR52" s="8"/>
      <c r="BS52" s="9"/>
      <c r="BT52" s="14"/>
    </row>
    <row r="53" spans="1:72" s="6" customFormat="1" ht="198.75" customHeight="1" x14ac:dyDescent="0.25">
      <c r="A53" s="1"/>
      <c r="B53" s="2"/>
      <c r="C53" s="3"/>
      <c r="D53" s="3"/>
      <c r="E53" s="4"/>
      <c r="F53" s="2"/>
      <c r="G53" s="2"/>
      <c r="H53" s="2"/>
      <c r="I53" s="2"/>
      <c r="J53" s="2"/>
      <c r="K53" s="2"/>
      <c r="L53" s="4"/>
      <c r="M53" s="5"/>
      <c r="N53" s="12"/>
      <c r="O53" s="2"/>
      <c r="P53" s="12"/>
      <c r="Q53" s="12"/>
      <c r="R53" s="12"/>
      <c r="S53" s="12"/>
      <c r="T53" s="12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7"/>
      <c r="BK53" s="13"/>
      <c r="BL53" s="8"/>
      <c r="BM53" s="9"/>
      <c r="BN53" s="5"/>
      <c r="BO53" s="5"/>
      <c r="BP53" s="5"/>
      <c r="BQ53" s="7"/>
      <c r="BR53" s="8"/>
      <c r="BS53" s="9"/>
      <c r="BT53" s="14"/>
    </row>
    <row r="54" spans="1:72" s="6" customFormat="1" ht="146.25" customHeight="1" x14ac:dyDescent="0.25">
      <c r="A54" s="1"/>
      <c r="B54" s="2"/>
      <c r="C54" s="3"/>
      <c r="D54" s="3"/>
      <c r="E54" s="4"/>
      <c r="F54" s="2"/>
      <c r="G54" s="2"/>
      <c r="H54" s="2"/>
      <c r="I54" s="2"/>
      <c r="J54" s="2"/>
      <c r="K54" s="2"/>
      <c r="L54" s="4"/>
      <c r="M54" s="5"/>
      <c r="N54" s="12"/>
      <c r="O54" s="2"/>
      <c r="P54" s="12"/>
      <c r="Q54" s="12"/>
      <c r="R54" s="12"/>
      <c r="S54" s="12"/>
      <c r="T54" s="12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7"/>
      <c r="BK54" s="13"/>
      <c r="BL54" s="8"/>
      <c r="BM54" s="9"/>
      <c r="BN54" s="5"/>
      <c r="BO54" s="5"/>
      <c r="BP54" s="5"/>
      <c r="BQ54" s="7"/>
      <c r="BR54" s="8"/>
      <c r="BS54" s="9"/>
      <c r="BT54" s="14"/>
    </row>
    <row r="55" spans="1:72" s="6" customFormat="1" ht="227.25" customHeight="1" x14ac:dyDescent="0.25">
      <c r="A55" s="1"/>
      <c r="B55" s="2"/>
      <c r="C55" s="3"/>
      <c r="D55" s="3"/>
      <c r="E55" s="4"/>
      <c r="F55" s="2"/>
      <c r="G55" s="2"/>
      <c r="H55" s="2"/>
      <c r="I55" s="2"/>
      <c r="J55" s="2"/>
      <c r="K55" s="2"/>
      <c r="L55" s="4"/>
      <c r="M55" s="5"/>
      <c r="N55" s="12"/>
      <c r="O55" s="2"/>
      <c r="P55" s="12"/>
      <c r="Q55" s="12"/>
      <c r="R55" s="12"/>
      <c r="S55" s="12"/>
      <c r="T55" s="12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7"/>
      <c r="BK55" s="13"/>
      <c r="BL55" s="8"/>
      <c r="BM55" s="9"/>
      <c r="BN55" s="5"/>
      <c r="BO55" s="5"/>
      <c r="BP55" s="5"/>
      <c r="BQ55" s="7"/>
      <c r="BR55" s="8"/>
      <c r="BS55" s="9"/>
      <c r="BT55" s="14"/>
    </row>
    <row r="56" spans="1:72" s="6" customFormat="1" ht="154.5" customHeight="1" x14ac:dyDescent="0.25">
      <c r="A56" s="1"/>
      <c r="B56" s="2"/>
      <c r="C56" s="3"/>
      <c r="D56" s="3"/>
      <c r="E56" s="4"/>
      <c r="F56" s="2"/>
      <c r="G56" s="2"/>
      <c r="H56" s="2"/>
      <c r="I56" s="2"/>
      <c r="J56" s="2"/>
      <c r="K56" s="2"/>
      <c r="L56" s="4"/>
      <c r="M56" s="5"/>
      <c r="N56" s="12"/>
      <c r="O56" s="12"/>
      <c r="P56" s="12"/>
      <c r="Q56" s="12"/>
      <c r="R56" s="12"/>
      <c r="S56" s="12"/>
      <c r="T56" s="12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7"/>
      <c r="BK56" s="13"/>
      <c r="BL56" s="8"/>
      <c r="BM56" s="9"/>
      <c r="BN56" s="5"/>
      <c r="BO56" s="5"/>
      <c r="BP56" s="5"/>
      <c r="BQ56" s="7"/>
      <c r="BR56" s="8"/>
      <c r="BS56" s="9"/>
      <c r="BT56" s="14"/>
    </row>
    <row r="57" spans="1:72" s="6" customFormat="1" ht="154.5" customHeight="1" x14ac:dyDescent="0.25">
      <c r="A57" s="1"/>
      <c r="B57" s="2"/>
      <c r="C57" s="3"/>
      <c r="D57" s="3"/>
      <c r="E57" s="4"/>
      <c r="F57" s="2"/>
      <c r="G57" s="2"/>
      <c r="H57" s="2"/>
      <c r="I57" s="2"/>
      <c r="J57" s="2"/>
      <c r="K57" s="2"/>
      <c r="L57" s="4"/>
      <c r="M57" s="5"/>
      <c r="N57" s="12"/>
      <c r="O57" s="2"/>
      <c r="P57" s="12"/>
      <c r="Q57" s="12"/>
      <c r="R57" s="12"/>
      <c r="S57" s="12"/>
      <c r="T57" s="12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7"/>
      <c r="BK57" s="13"/>
      <c r="BL57" s="8"/>
      <c r="BM57" s="9"/>
      <c r="BN57" s="15"/>
      <c r="BO57" s="15"/>
      <c r="BP57" s="15"/>
      <c r="BQ57" s="16"/>
      <c r="BR57" s="10"/>
      <c r="BS57" s="15"/>
      <c r="BT57" s="14"/>
    </row>
    <row r="58" spans="1:72" s="6" customFormat="1" ht="182.25" customHeight="1" x14ac:dyDescent="0.25">
      <c r="A58" s="1"/>
      <c r="B58" s="2"/>
      <c r="C58" s="3"/>
      <c r="D58" s="3"/>
      <c r="E58" s="4"/>
      <c r="F58" s="2"/>
      <c r="G58" s="2"/>
      <c r="H58" s="2"/>
      <c r="I58" s="2"/>
      <c r="J58" s="2"/>
      <c r="K58" s="2"/>
      <c r="L58" s="4"/>
      <c r="M58" s="5"/>
      <c r="N58" s="7"/>
      <c r="O58" s="7"/>
      <c r="P58" s="7"/>
      <c r="Q58" s="7"/>
      <c r="R58" s="7"/>
      <c r="S58" s="7"/>
      <c r="T58" s="7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7"/>
      <c r="BJ58" s="5"/>
      <c r="BK58" s="7"/>
      <c r="BL58" s="8"/>
      <c r="BM58" s="9"/>
      <c r="BN58" s="15"/>
      <c r="BO58" s="15"/>
      <c r="BP58" s="15"/>
      <c r="BQ58" s="16"/>
      <c r="BR58" s="10"/>
      <c r="BS58" s="15"/>
      <c r="BT58" s="14"/>
    </row>
    <row r="59" spans="1:72" s="6" customFormat="1" ht="182.25" customHeight="1" x14ac:dyDescent="0.25">
      <c r="A59" s="1"/>
      <c r="B59" s="2"/>
      <c r="C59" s="3"/>
      <c r="D59" s="3"/>
      <c r="E59" s="4"/>
      <c r="F59" s="2"/>
      <c r="G59" s="2"/>
      <c r="H59" s="2"/>
      <c r="I59" s="2"/>
      <c r="J59" s="2"/>
      <c r="K59" s="2"/>
      <c r="L59" s="4"/>
      <c r="M59" s="5"/>
      <c r="N59" s="7"/>
      <c r="O59" s="7"/>
      <c r="P59" s="7"/>
      <c r="Q59" s="7"/>
      <c r="R59" s="7"/>
      <c r="S59" s="7"/>
      <c r="T59" s="12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7"/>
      <c r="BL59" s="8"/>
      <c r="BM59" s="9"/>
      <c r="BN59" s="15"/>
      <c r="BO59" s="15"/>
      <c r="BP59" s="15"/>
      <c r="BQ59" s="16"/>
      <c r="BR59" s="10"/>
      <c r="BS59" s="15"/>
      <c r="BT59" s="14"/>
    </row>
    <row r="60" spans="1:72" s="6" customFormat="1" ht="312" customHeight="1" x14ac:dyDescent="0.25">
      <c r="A60" s="1"/>
      <c r="B60" s="2"/>
      <c r="C60" s="3"/>
      <c r="D60" s="3"/>
      <c r="E60" s="4"/>
      <c r="F60" s="2"/>
      <c r="G60" s="2"/>
      <c r="H60" s="2"/>
      <c r="I60" s="2"/>
      <c r="J60" s="2"/>
      <c r="K60" s="2"/>
      <c r="L60" s="4"/>
      <c r="M60" s="5"/>
      <c r="N60" s="12"/>
      <c r="O60" s="12"/>
      <c r="P60" s="12"/>
      <c r="Q60" s="12"/>
      <c r="R60" s="12"/>
      <c r="S60" s="12"/>
      <c r="T60" s="12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41"/>
      <c r="BB60" s="5"/>
      <c r="BC60" s="5"/>
      <c r="BD60" s="7"/>
      <c r="BE60" s="5"/>
      <c r="BF60" s="5"/>
      <c r="BG60" s="5"/>
      <c r="BH60" s="5"/>
      <c r="BI60" s="7"/>
      <c r="BJ60" s="5"/>
      <c r="BK60" s="13"/>
      <c r="BL60" s="8"/>
      <c r="BM60" s="9"/>
      <c r="BN60" s="10"/>
    </row>
    <row r="61" spans="1:72" s="6" customFormat="1" ht="174.75" customHeight="1" x14ac:dyDescent="0.25">
      <c r="A61" s="1"/>
      <c r="B61" s="2"/>
      <c r="C61" s="3"/>
      <c r="D61" s="3"/>
      <c r="E61" s="4"/>
      <c r="F61" s="2"/>
      <c r="G61" s="2"/>
      <c r="H61" s="2"/>
      <c r="I61" s="2"/>
      <c r="J61" s="2"/>
      <c r="K61" s="2"/>
      <c r="L61" s="4"/>
      <c r="M61" s="5"/>
      <c r="N61" s="12"/>
      <c r="O61" s="2"/>
      <c r="P61" s="12"/>
      <c r="Q61" s="12"/>
      <c r="R61" s="12"/>
      <c r="S61" s="12"/>
      <c r="T61" s="12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7"/>
      <c r="BE61" s="5"/>
      <c r="BF61" s="5"/>
      <c r="BG61" s="5"/>
      <c r="BH61" s="5"/>
      <c r="BI61" s="7"/>
      <c r="BJ61" s="5"/>
      <c r="BK61" s="13"/>
      <c r="BL61" s="8"/>
      <c r="BM61" s="9"/>
      <c r="BN61" s="10"/>
    </row>
    <row r="62" spans="1:72" s="6" customFormat="1" ht="167.25" customHeight="1" x14ac:dyDescent="0.25">
      <c r="A62" s="1"/>
      <c r="B62" s="2"/>
      <c r="C62" s="3"/>
      <c r="D62" s="3"/>
      <c r="E62" s="4"/>
      <c r="F62" s="2"/>
      <c r="G62" s="2"/>
      <c r="H62" s="2"/>
      <c r="I62" s="2"/>
      <c r="J62" s="2"/>
      <c r="K62" s="2"/>
      <c r="L62" s="4"/>
      <c r="M62" s="5"/>
      <c r="N62" s="7"/>
      <c r="O62" s="7"/>
      <c r="P62" s="7"/>
      <c r="Q62" s="7"/>
      <c r="R62" s="7"/>
      <c r="S62" s="7"/>
      <c r="T62" s="7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41"/>
      <c r="BB62" s="5"/>
      <c r="BC62" s="5"/>
      <c r="BD62" s="7"/>
      <c r="BE62" s="5"/>
      <c r="BF62" s="5"/>
      <c r="BG62" s="5"/>
      <c r="BH62" s="5"/>
      <c r="BI62" s="7"/>
      <c r="BJ62" s="5"/>
      <c r="BK62" s="13"/>
      <c r="BL62" s="8"/>
      <c r="BM62" s="9"/>
      <c r="BN62" s="10"/>
    </row>
    <row r="63" spans="1:72" s="6" customFormat="1" ht="167.25" customHeight="1" x14ac:dyDescent="0.25">
      <c r="A63" s="1"/>
      <c r="B63" s="2"/>
      <c r="C63" s="3"/>
      <c r="D63" s="3"/>
      <c r="E63" s="4"/>
      <c r="F63" s="2"/>
      <c r="G63" s="2"/>
      <c r="H63" s="2"/>
      <c r="I63" s="2"/>
      <c r="J63" s="2"/>
      <c r="K63" s="2"/>
      <c r="L63" s="4"/>
      <c r="M63" s="5"/>
      <c r="N63" s="7"/>
      <c r="O63" s="7"/>
      <c r="P63" s="7"/>
      <c r="Q63" s="7"/>
      <c r="R63" s="7"/>
      <c r="S63" s="7"/>
      <c r="T63" s="7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7"/>
      <c r="BE63" s="5"/>
      <c r="BF63" s="5"/>
      <c r="BG63" s="5"/>
      <c r="BH63" s="5"/>
      <c r="BI63" s="7"/>
      <c r="BJ63" s="5"/>
      <c r="BK63" s="13"/>
      <c r="BL63" s="8"/>
      <c r="BM63" s="9"/>
      <c r="BN63" s="10"/>
    </row>
    <row r="64" spans="1:72" s="6" customFormat="1" ht="167.25" customHeight="1" x14ac:dyDescent="0.25">
      <c r="A64" s="1"/>
      <c r="B64" s="2"/>
      <c r="C64" s="3"/>
      <c r="D64" s="3"/>
      <c r="E64" s="4"/>
      <c r="F64" s="2"/>
      <c r="G64" s="2"/>
      <c r="H64" s="2"/>
      <c r="I64" s="2"/>
      <c r="J64" s="2"/>
      <c r="K64" s="2"/>
      <c r="L64" s="4"/>
      <c r="M64" s="5"/>
      <c r="N64" s="7"/>
      <c r="O64" s="7"/>
      <c r="P64" s="12"/>
      <c r="Q64" s="12"/>
      <c r="R64" s="12"/>
      <c r="S64" s="12"/>
      <c r="T64" s="12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7"/>
      <c r="BE64" s="5"/>
      <c r="BF64" s="5"/>
      <c r="BG64" s="5"/>
      <c r="BH64" s="5"/>
      <c r="BI64" s="7"/>
      <c r="BJ64" s="5"/>
      <c r="BK64" s="13"/>
      <c r="BL64" s="8"/>
      <c r="BM64" s="9"/>
      <c r="BN64" s="10"/>
    </row>
    <row r="65" spans="1:70" s="6" customFormat="1" ht="372" customHeight="1" x14ac:dyDescent="0.25">
      <c r="A65" s="1"/>
      <c r="B65" s="2"/>
      <c r="C65" s="3"/>
      <c r="D65" s="3"/>
      <c r="E65" s="4"/>
      <c r="F65" s="2"/>
      <c r="G65" s="2"/>
      <c r="H65" s="2"/>
      <c r="I65" s="2"/>
      <c r="J65" s="2"/>
      <c r="K65" s="2"/>
      <c r="L65" s="4"/>
      <c r="M65" s="5"/>
      <c r="N65" s="2"/>
      <c r="O65" s="2"/>
      <c r="P65" s="2"/>
      <c r="Q65" s="2"/>
      <c r="R65" s="2"/>
      <c r="S65" s="2"/>
      <c r="T65" s="2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8"/>
      <c r="BM65" s="5"/>
      <c r="BN65" s="5"/>
      <c r="BO65" s="5"/>
      <c r="BP65" s="5"/>
    </row>
    <row r="66" spans="1:70" s="6" customFormat="1" ht="257.25" customHeight="1" x14ac:dyDescent="0.25">
      <c r="A66" s="1"/>
      <c r="B66" s="2"/>
      <c r="C66" s="3"/>
      <c r="D66" s="3"/>
      <c r="E66" s="4"/>
      <c r="F66" s="2"/>
      <c r="G66" s="2"/>
      <c r="H66" s="2"/>
      <c r="I66" s="2"/>
      <c r="J66" s="2"/>
      <c r="K66" s="2"/>
      <c r="L66" s="4"/>
      <c r="M66" s="5"/>
      <c r="N66" s="2"/>
      <c r="O66" s="2"/>
      <c r="P66" s="11"/>
      <c r="Q66" s="11"/>
      <c r="R66" s="11"/>
      <c r="S66" s="11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8"/>
      <c r="BM66" s="5"/>
      <c r="BN66" s="5"/>
      <c r="BO66" s="5"/>
      <c r="BP66" s="5"/>
    </row>
    <row r="67" spans="1:70" s="6" customFormat="1" ht="254.25" customHeight="1" x14ac:dyDescent="0.25">
      <c r="A67" s="1"/>
      <c r="B67" s="2"/>
      <c r="C67" s="3"/>
      <c r="D67" s="3"/>
      <c r="E67" s="4"/>
      <c r="F67" s="2"/>
      <c r="G67" s="2"/>
      <c r="H67" s="2"/>
      <c r="I67" s="2"/>
      <c r="J67" s="2"/>
      <c r="K67" s="2"/>
      <c r="L67" s="4"/>
      <c r="M67" s="5"/>
      <c r="N67" s="2"/>
      <c r="O67" s="2"/>
      <c r="P67" s="11"/>
      <c r="Q67" s="11"/>
      <c r="R67" s="11"/>
      <c r="S67" s="11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8"/>
      <c r="BM67" s="5"/>
      <c r="BN67" s="5"/>
      <c r="BO67" s="5"/>
      <c r="BP67" s="5"/>
    </row>
    <row r="68" spans="1:70" s="6" customFormat="1" ht="319.5" customHeight="1" x14ac:dyDescent="0.25">
      <c r="A68" s="1"/>
      <c r="B68" s="2"/>
      <c r="C68" s="3"/>
      <c r="D68" s="3"/>
      <c r="E68" s="4"/>
      <c r="F68" s="2"/>
      <c r="G68" s="2"/>
      <c r="H68" s="2"/>
      <c r="I68" s="2"/>
      <c r="J68" s="2"/>
      <c r="K68" s="2"/>
      <c r="L68" s="4"/>
      <c r="M68" s="5"/>
      <c r="N68" s="7"/>
      <c r="O68" s="7"/>
      <c r="P68" s="7"/>
      <c r="Q68" s="7"/>
      <c r="R68" s="7"/>
      <c r="S68" s="7"/>
      <c r="T68" s="12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8"/>
      <c r="BM68" s="5"/>
      <c r="BN68" s="5"/>
      <c r="BO68" s="5"/>
      <c r="BP68" s="5"/>
    </row>
    <row r="69" spans="1:70" s="6" customFormat="1" ht="409.6" customHeight="1" x14ac:dyDescent="0.25">
      <c r="A69" s="1"/>
      <c r="B69" s="2"/>
      <c r="C69" s="3"/>
      <c r="D69" s="3"/>
      <c r="E69" s="4"/>
      <c r="F69" s="2"/>
      <c r="G69" s="2"/>
      <c r="H69" s="2"/>
      <c r="I69" s="2"/>
      <c r="J69" s="2"/>
      <c r="K69" s="2"/>
      <c r="L69" s="2"/>
      <c r="M69" s="2"/>
      <c r="N69" s="12"/>
      <c r="O69" s="2"/>
      <c r="P69" s="12"/>
      <c r="Q69" s="12"/>
      <c r="R69" s="12"/>
      <c r="S69" s="12"/>
      <c r="T69" s="12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8"/>
      <c r="BM69" s="5"/>
      <c r="BN69" s="5"/>
      <c r="BO69" s="5"/>
      <c r="BP69" s="5"/>
    </row>
    <row r="70" spans="1:70" s="6" customFormat="1" ht="141.75" customHeight="1" x14ac:dyDescent="0.25">
      <c r="A70" s="1"/>
      <c r="B70" s="2"/>
      <c r="C70" s="3"/>
      <c r="D70" s="3"/>
      <c r="E70" s="4"/>
      <c r="F70" s="2"/>
      <c r="G70" s="2"/>
      <c r="H70" s="2"/>
      <c r="I70" s="2"/>
      <c r="J70" s="2"/>
      <c r="K70" s="2"/>
      <c r="L70" s="4"/>
      <c r="M70" s="5"/>
      <c r="N70" s="7"/>
      <c r="O70" s="7"/>
      <c r="P70" s="7"/>
      <c r="Q70" s="7"/>
      <c r="R70" s="7"/>
      <c r="S70" s="7"/>
      <c r="T70" s="12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8"/>
      <c r="BM70" s="5"/>
      <c r="BN70" s="5"/>
      <c r="BO70" s="5"/>
      <c r="BP70" s="5"/>
    </row>
    <row r="71" spans="1:70" s="6" customFormat="1" ht="141.75" customHeight="1" x14ac:dyDescent="0.25">
      <c r="A71" s="1"/>
      <c r="B71" s="2"/>
      <c r="C71" s="3"/>
      <c r="D71" s="3"/>
      <c r="E71" s="4"/>
      <c r="F71" s="2"/>
      <c r="G71" s="2"/>
      <c r="H71" s="2"/>
      <c r="I71" s="2"/>
      <c r="J71" s="2"/>
      <c r="K71" s="2"/>
      <c r="L71" s="4"/>
      <c r="M71" s="2"/>
      <c r="N71" s="7"/>
      <c r="O71" s="7"/>
      <c r="P71" s="7"/>
      <c r="Q71" s="7"/>
      <c r="R71" s="7"/>
      <c r="S71" s="7"/>
      <c r="T71" s="7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8"/>
      <c r="BM71" s="5"/>
      <c r="BN71" s="5"/>
      <c r="BO71" s="5"/>
      <c r="BP71" s="5"/>
    </row>
    <row r="72" spans="1:70" s="6" customFormat="1" ht="292.5" customHeight="1" x14ac:dyDescent="0.25">
      <c r="A72" s="1"/>
      <c r="B72" s="2"/>
      <c r="C72" s="3"/>
      <c r="D72" s="3"/>
      <c r="E72" s="4"/>
      <c r="F72" s="2"/>
      <c r="G72" s="2"/>
      <c r="H72" s="2"/>
      <c r="I72" s="2"/>
      <c r="J72" s="2"/>
      <c r="K72" s="2"/>
      <c r="L72" s="4"/>
      <c r="M72" s="5"/>
      <c r="N72" s="11"/>
      <c r="O72" s="2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8"/>
      <c r="BM72" s="5"/>
      <c r="BN72" s="5"/>
      <c r="BO72" s="5"/>
      <c r="BP72" s="8"/>
      <c r="BQ72" s="9"/>
      <c r="BR72" s="10"/>
    </row>
    <row r="73" spans="1:70" s="6" customFormat="1" ht="177" customHeight="1" x14ac:dyDescent="0.25">
      <c r="A73" s="1"/>
      <c r="B73" s="2"/>
      <c r="C73" s="3"/>
      <c r="D73" s="3"/>
      <c r="E73" s="4"/>
      <c r="F73" s="2"/>
      <c r="G73" s="2"/>
      <c r="H73" s="2"/>
      <c r="I73" s="2"/>
      <c r="J73" s="2"/>
      <c r="K73" s="2"/>
      <c r="L73" s="4"/>
      <c r="M73" s="5"/>
      <c r="N73" s="2"/>
      <c r="O73" s="2"/>
      <c r="P73" s="11"/>
      <c r="Q73" s="11"/>
      <c r="R73" s="11"/>
      <c r="S73" s="11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8"/>
      <c r="BQ73" s="9"/>
      <c r="BR73" s="10"/>
    </row>
  </sheetData>
  <autoFilter ref="A2:BM45"/>
  <pageMargins left="0" right="0" top="0" bottom="0" header="0" footer="0"/>
  <pageSetup paperSize="9" scale="1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61_лот_(1)</vt:lpstr>
      <vt:lpstr>61_лот_()</vt:lpstr>
      <vt:lpstr>'61_лот_()'!Заголовки_для_печати</vt:lpstr>
      <vt:lpstr>'61_лот_(1)'!Заголовки_для_печати</vt:lpstr>
      <vt:lpstr>'61_лот_()'!Область_печати</vt:lpstr>
      <vt:lpstr>'61_лот_(1)'!Область_печати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2015-09-09T08:11:25Z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Лот_№_61_физ объемы_для сметы+.xlsx</vt:lpwstr>
  </property>
</Properties>
</file>